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ilo\Areas\CxPSalud\CARTERA\GESTORES DE CARTERA\CAMILO PAEZ\CARTERAS PENDIENTES\NIT 900242742 FABILU LTDA - CLINICA COLOMBIA ES\"/>
    </mc:Choice>
  </mc:AlternateContent>
  <bookViews>
    <workbookView xWindow="0" yWindow="0" windowWidth="20490" windowHeight="8030" activeTab="4"/>
  </bookViews>
  <sheets>
    <sheet name="FOR CSA 001" sheetId="1" r:id="rId1"/>
    <sheet name="TD" sheetId="5" r:id="rId2"/>
    <sheet name="ESTADO DE CADA FACTURA" sheetId="2" r:id="rId3"/>
    <sheet name="Hoja1" sheetId="6" r:id="rId4"/>
    <sheet name="FOR-CSA-018" sheetId="3" r:id="rId5"/>
    <sheet name="CIRCULAR 030" sheetId="4" r:id="rId6"/>
  </sheets>
  <externalReferences>
    <externalReference r:id="rId7"/>
    <externalReference r:id="rId8"/>
  </externalReferences>
  <definedNames>
    <definedName name="_xlnm._FilterDatabase" localSheetId="2" hidden="1">'ESTADO DE CADA FACTURA'!$A$2:$BQ$287</definedName>
    <definedName name="_xlnm._FilterDatabase" localSheetId="0" hidden="1">'FOR CSA 001'!$A$3:$M$289</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163"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6" l="1"/>
  <c r="I30" i="3" l="1"/>
  <c r="H30" i="3"/>
  <c r="G32" i="4"/>
  <c r="C32" i="4"/>
  <c r="G31" i="4"/>
  <c r="C31" i="4"/>
  <c r="G30" i="4"/>
  <c r="C30" i="4"/>
  <c r="I23" i="4"/>
  <c r="H23" i="4"/>
  <c r="H22" i="4"/>
  <c r="I21" i="4"/>
  <c r="H21" i="4"/>
  <c r="I20" i="4"/>
  <c r="H20" i="4"/>
  <c r="I19" i="4"/>
  <c r="H19" i="4"/>
  <c r="I18" i="4"/>
  <c r="H18" i="4"/>
  <c r="C17" i="4"/>
  <c r="I32" i="3"/>
  <c r="H32" i="3"/>
  <c r="H25" i="3"/>
  <c r="C12" i="4"/>
  <c r="C11" i="4"/>
  <c r="C9" i="4"/>
  <c r="H34" i="3" l="1"/>
  <c r="H35" i="3" s="1"/>
  <c r="H24" i="4"/>
  <c r="H17" i="4"/>
  <c r="BJ1" i="2"/>
  <c r="BI1" i="2"/>
  <c r="BL1" i="2"/>
  <c r="BK1" i="2"/>
  <c r="BH1" i="2"/>
  <c r="BG1" i="2"/>
  <c r="BF1" i="2"/>
  <c r="BE1" i="2"/>
  <c r="BD1" i="2"/>
  <c r="BC1" i="2"/>
  <c r="BB1" i="2"/>
  <c r="BA1" i="2"/>
  <c r="AT1" i="2"/>
  <c r="AS1" i="2"/>
  <c r="AR1" i="2"/>
  <c r="AM1" i="2"/>
  <c r="AL1" i="2"/>
  <c r="AK1" i="2"/>
  <c r="AJ1" i="2"/>
  <c r="AI1" i="2"/>
  <c r="AH1" i="2"/>
  <c r="AG1" i="2"/>
  <c r="AF1" i="2"/>
  <c r="T1" i="2"/>
  <c r="K1" i="2"/>
  <c r="J1" i="2"/>
  <c r="R1" i="2" l="1"/>
  <c r="P1" i="2"/>
  <c r="Q1" i="2"/>
  <c r="I289" i="1" l="1"/>
  <c r="H289" i="1"/>
  <c r="I24" i="4" l="1"/>
  <c r="I22" i="4"/>
  <c r="I17" i="4" s="1"/>
  <c r="I25" i="3"/>
  <c r="I34" i="3" s="1"/>
  <c r="I35" i="3" s="1"/>
</calcChain>
</file>

<file path=xl/comments1.xml><?xml version="1.0" encoding="utf-8"?>
<comments xmlns="http://schemas.openxmlformats.org/spreadsheetml/2006/main">
  <authors>
    <author>Juan Camilo Paez Ramirez</author>
    <author>tc={ED9940A4-B407-4FFD-BA74-8B50C9C8DFDB}</author>
  </authors>
  <commentList>
    <comment ref="A3" authorId="0" shapeId="0">
      <text>
        <r>
          <rPr>
            <b/>
            <sz val="9"/>
            <color indexed="81"/>
            <rFont val="Tahoma"/>
            <family val="2"/>
          </rPr>
          <t>Juan Camilo Paez Ramirez:</t>
        </r>
        <r>
          <rPr>
            <sz val="9"/>
            <color indexed="81"/>
            <rFont val="Tahoma"/>
            <family val="2"/>
          </rPr>
          <t xml:space="preserve">
NIT IPS SIN DIGITO DE VERIFICACION
</t>
        </r>
      </text>
    </comment>
    <comment ref="B3" authorId="0" shapeId="0">
      <text>
        <r>
          <rPr>
            <b/>
            <sz val="9"/>
            <color indexed="81"/>
            <rFont val="Tahoma"/>
            <family val="2"/>
          </rPr>
          <t>Juan Camilo Paez Ramirez:</t>
        </r>
        <r>
          <rPr>
            <sz val="9"/>
            <color indexed="81"/>
            <rFont val="Tahoma"/>
            <family val="2"/>
          </rPr>
          <t xml:space="preserve">
NOMBRE DE LA IPS</t>
        </r>
      </text>
    </comment>
    <comment ref="C3" authorId="0" shapeId="0">
      <text>
        <r>
          <rPr>
            <b/>
            <sz val="9"/>
            <color indexed="81"/>
            <rFont val="Tahoma"/>
            <family val="2"/>
          </rPr>
          <t>Juan Camilo Paez Ramirez:
ALFA NUMERICO SI APLICA</t>
        </r>
      </text>
    </comment>
    <comment ref="D3" authorId="0" shapeId="0">
      <text>
        <r>
          <rPr>
            <b/>
            <sz val="9"/>
            <color indexed="81"/>
            <rFont val="Tahoma"/>
            <family val="2"/>
          </rPr>
          <t>Juan Camilo Paez Ramirez:</t>
        </r>
        <r>
          <rPr>
            <sz val="9"/>
            <color indexed="81"/>
            <rFont val="Tahoma"/>
            <family val="2"/>
          </rPr>
          <t xml:space="preserve">
NUMERO DE FACTURA FISCAL
</t>
        </r>
      </text>
    </comment>
    <comment ref="E3"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1 - 30 de 31 - 60 etc</t>
        </r>
      </text>
    </comment>
    <comment ref="F3" authorId="0" shapeId="0">
      <text>
        <r>
          <rPr>
            <b/>
            <sz val="9"/>
            <color indexed="81"/>
            <rFont val="Tahoma"/>
            <family val="2"/>
          </rPr>
          <t>Juan Camilo Paez Ramirez:</t>
        </r>
        <r>
          <rPr>
            <sz val="9"/>
            <color indexed="81"/>
            <rFont val="Tahoma"/>
            <family val="2"/>
          </rPr>
          <t xml:space="preserve">
FECHA EMISION DE LA FACTURA
</t>
        </r>
      </text>
    </comment>
    <comment ref="G3" authorId="0" shapeId="0">
      <text>
        <r>
          <rPr>
            <b/>
            <sz val="9"/>
            <color indexed="81"/>
            <rFont val="Tahoma"/>
            <family val="2"/>
          </rPr>
          <t>Juan Camilo Paez Ramirez:</t>
        </r>
        <r>
          <rPr>
            <sz val="9"/>
            <color indexed="81"/>
            <rFont val="Tahoma"/>
            <family val="2"/>
          </rPr>
          <t xml:space="preserve">
FECHA DE RADICADO ANTE LA EPS</t>
        </r>
      </text>
    </comment>
  </commentList>
</comments>
</file>

<file path=xl/sharedStrings.xml><?xml version="1.0" encoding="utf-8"?>
<sst xmlns="http://schemas.openxmlformats.org/spreadsheetml/2006/main" count="6755" uniqueCount="1029">
  <si>
    <t>Prefijo Factura</t>
  </si>
  <si>
    <t>Numero Factura</t>
  </si>
  <si>
    <t>IPS Fecha factura</t>
  </si>
  <si>
    <t>IPS Fecha radicado</t>
  </si>
  <si>
    <t>IPS Valor Factura</t>
  </si>
  <si>
    <t>IPS Saldo Factura</t>
  </si>
  <si>
    <t>NIT IPS</t>
  </si>
  <si>
    <t>Tipo de Contrato</t>
  </si>
  <si>
    <t>Nombre IPS</t>
  </si>
  <si>
    <t>Sede / Ciudad</t>
  </si>
  <si>
    <t>Tipo de Prestación</t>
  </si>
  <si>
    <t>Numero de Contrato</t>
  </si>
  <si>
    <t>Edad de la cartera</t>
  </si>
  <si>
    <t>HOJA 1 DE 1</t>
  </si>
  <si>
    <t>VERSION 0</t>
  </si>
  <si>
    <t>FOR-CSA-001</t>
  </si>
  <si>
    <t>REPORTE CARTERA DETALLADA IPS</t>
  </si>
  <si>
    <t>TOTAL</t>
  </si>
  <si>
    <t>FABILU SAS</t>
  </si>
  <si>
    <t>N/A</t>
  </si>
  <si>
    <t>CALI</t>
  </si>
  <si>
    <t>URGENCIA</t>
  </si>
  <si>
    <t>FS231111</t>
  </si>
  <si>
    <t>FS304125</t>
  </si>
  <si>
    <t>--CC261004</t>
  </si>
  <si>
    <t>FS215123</t>
  </si>
  <si>
    <t>--CC238947</t>
  </si>
  <si>
    <t>--CC207359</t>
  </si>
  <si>
    <t>FS130910</t>
  </si>
  <si>
    <t>FS346252</t>
  </si>
  <si>
    <t>FS368455</t>
  </si>
  <si>
    <t>FS194010</t>
  </si>
  <si>
    <t>FS343364</t>
  </si>
  <si>
    <t>FS362322</t>
  </si>
  <si>
    <t>FS240392</t>
  </si>
  <si>
    <t>FS357874</t>
  </si>
  <si>
    <t>FS268142</t>
  </si>
  <si>
    <t>FS159108</t>
  </si>
  <si>
    <t>FS277265</t>
  </si>
  <si>
    <t>FS346087</t>
  </si>
  <si>
    <t>FS352320</t>
  </si>
  <si>
    <t>FS362002</t>
  </si>
  <si>
    <t>--CC239304</t>
  </si>
  <si>
    <t>FS46964</t>
  </si>
  <si>
    <t>--CC286883</t>
  </si>
  <si>
    <t>FS173588</t>
  </si>
  <si>
    <t>FS160047</t>
  </si>
  <si>
    <t>FS45635</t>
  </si>
  <si>
    <t>FS241842</t>
  </si>
  <si>
    <t>FS213814</t>
  </si>
  <si>
    <t>FS81660</t>
  </si>
  <si>
    <t>FS180489</t>
  </si>
  <si>
    <t>FB5410</t>
  </si>
  <si>
    <t>FS285940</t>
  </si>
  <si>
    <t>FS328023</t>
  </si>
  <si>
    <t>FS339742</t>
  </si>
  <si>
    <t>FB10814</t>
  </si>
  <si>
    <t>FS350829</t>
  </si>
  <si>
    <t>FS286387</t>
  </si>
  <si>
    <t>FS137593</t>
  </si>
  <si>
    <t>FS261505</t>
  </si>
  <si>
    <t>--CC188768</t>
  </si>
  <si>
    <t>FS289447</t>
  </si>
  <si>
    <t>FS293432</t>
  </si>
  <si>
    <t>--CC200024</t>
  </si>
  <si>
    <t>FS327775</t>
  </si>
  <si>
    <t>FS372287</t>
  </si>
  <si>
    <t>FS260192</t>
  </si>
  <si>
    <t>FS147290</t>
  </si>
  <si>
    <t>FS291509</t>
  </si>
  <si>
    <t>FS205823</t>
  </si>
  <si>
    <t>CC385941</t>
  </si>
  <si>
    <t>FS236201</t>
  </si>
  <si>
    <t>CC393040</t>
  </si>
  <si>
    <t>FS347645</t>
  </si>
  <si>
    <t>FS143283</t>
  </si>
  <si>
    <t>FS332429</t>
  </si>
  <si>
    <t>FS343341</t>
  </si>
  <si>
    <t>FS351912</t>
  </si>
  <si>
    <t>FS243906</t>
  </si>
  <si>
    <t>FS247544</t>
  </si>
  <si>
    <t>FS321928</t>
  </si>
  <si>
    <t>FS295682</t>
  </si>
  <si>
    <t>--CC238573</t>
  </si>
  <si>
    <t>FS195619</t>
  </si>
  <si>
    <t>FS195308</t>
  </si>
  <si>
    <t>FS253439</t>
  </si>
  <si>
    <t>FS136623</t>
  </si>
  <si>
    <t>FS347415</t>
  </si>
  <si>
    <t>FS270497</t>
  </si>
  <si>
    <t>FS156722</t>
  </si>
  <si>
    <t>FS254275</t>
  </si>
  <si>
    <t>FS362803</t>
  </si>
  <si>
    <t>FS303960</t>
  </si>
  <si>
    <t>FS365982</t>
  </si>
  <si>
    <t>FS201921</t>
  </si>
  <si>
    <t>FS8704</t>
  </si>
  <si>
    <t>FS340898</t>
  </si>
  <si>
    <t>FS170133</t>
  </si>
  <si>
    <t>FS381154</t>
  </si>
  <si>
    <t>FS155747</t>
  </si>
  <si>
    <t>FS269812</t>
  </si>
  <si>
    <t>FS337161</t>
  </si>
  <si>
    <t>FS220541</t>
  </si>
  <si>
    <t>FS184863</t>
  </si>
  <si>
    <t>FS253185</t>
  </si>
  <si>
    <t>FS290227</t>
  </si>
  <si>
    <t>FS357464</t>
  </si>
  <si>
    <t>FS274180</t>
  </si>
  <si>
    <t>FS243509</t>
  </si>
  <si>
    <t>FS135558</t>
  </si>
  <si>
    <t>FS347156</t>
  </si>
  <si>
    <t>FS286689</t>
  </si>
  <si>
    <t>FL12386</t>
  </si>
  <si>
    <t>FS367385</t>
  </si>
  <si>
    <t>FS101386</t>
  </si>
  <si>
    <t>FS310930</t>
  </si>
  <si>
    <t>FS370643</t>
  </si>
  <si>
    <t>FS236600</t>
  </si>
  <si>
    <t>FS204209</t>
  </si>
  <si>
    <t>FS297938</t>
  </si>
  <si>
    <t>FS222557</t>
  </si>
  <si>
    <t>FS400471</t>
  </si>
  <si>
    <t>FS101397</t>
  </si>
  <si>
    <t>FS341915</t>
  </si>
  <si>
    <t>FS238087</t>
  </si>
  <si>
    <t>--CC90869</t>
  </si>
  <si>
    <t>FS159850</t>
  </si>
  <si>
    <t>FS233786</t>
  </si>
  <si>
    <t>FS214593</t>
  </si>
  <si>
    <t>FS259334</t>
  </si>
  <si>
    <t>FS244391</t>
  </si>
  <si>
    <t>FS242498</t>
  </si>
  <si>
    <t>FS332208</t>
  </si>
  <si>
    <t>FS112324</t>
  </si>
  <si>
    <t>--CC205325</t>
  </si>
  <si>
    <t>FS248532</t>
  </si>
  <si>
    <t>CC387639</t>
  </si>
  <si>
    <t>FS81989</t>
  </si>
  <si>
    <t>FB10860</t>
  </si>
  <si>
    <t>FS257617</t>
  </si>
  <si>
    <t>FS292428</t>
  </si>
  <si>
    <t>FS291038</t>
  </si>
  <si>
    <t>FS268608</t>
  </si>
  <si>
    <t>FS316127</t>
  </si>
  <si>
    <t>FS340216</t>
  </si>
  <si>
    <t>FS341267</t>
  </si>
  <si>
    <t>--CC53946</t>
  </si>
  <si>
    <t>CC394494</t>
  </si>
  <si>
    <t>FS352401</t>
  </si>
  <si>
    <t>FS309459</t>
  </si>
  <si>
    <t>FS87057</t>
  </si>
  <si>
    <t>FB17936</t>
  </si>
  <si>
    <t>FS230173</t>
  </si>
  <si>
    <t>FS85512</t>
  </si>
  <si>
    <t>FS216610</t>
  </si>
  <si>
    <t>--CC203445</t>
  </si>
  <si>
    <t>FS238579</t>
  </si>
  <si>
    <t>--CC201216</t>
  </si>
  <si>
    <t>FS231176</t>
  </si>
  <si>
    <t>FS279468</t>
  </si>
  <si>
    <t>FS203698</t>
  </si>
  <si>
    <t>FS338891</t>
  </si>
  <si>
    <t>FS253552</t>
  </si>
  <si>
    <t>FS381965</t>
  </si>
  <si>
    <t>FS248806</t>
  </si>
  <si>
    <t>FS321668</t>
  </si>
  <si>
    <t>--CC94036</t>
  </si>
  <si>
    <t>FS186966</t>
  </si>
  <si>
    <t>FS332430</t>
  </si>
  <si>
    <t>FS263010</t>
  </si>
  <si>
    <t>--CC201949</t>
  </si>
  <si>
    <t>FS196509</t>
  </si>
  <si>
    <t>FS84539</t>
  </si>
  <si>
    <t>FS376823</t>
  </si>
  <si>
    <t>FS284039</t>
  </si>
  <si>
    <t>--CC203509</t>
  </si>
  <si>
    <t>FS187100</t>
  </si>
  <si>
    <t>FS337762</t>
  </si>
  <si>
    <t>FS254622</t>
  </si>
  <si>
    <t>FS261014</t>
  </si>
  <si>
    <t>FS260827</t>
  </si>
  <si>
    <t>FS371587</t>
  </si>
  <si>
    <t>FS103531</t>
  </si>
  <si>
    <t>--CC207341</t>
  </si>
  <si>
    <t>FS238467</t>
  </si>
  <si>
    <t>FS300710</t>
  </si>
  <si>
    <t>FS180824</t>
  </si>
  <si>
    <t>FS311050</t>
  </si>
  <si>
    <t>FS305163</t>
  </si>
  <si>
    <t>FS71368</t>
  </si>
  <si>
    <t>FS350949</t>
  </si>
  <si>
    <t>FS237873</t>
  </si>
  <si>
    <t>FS189461</t>
  </si>
  <si>
    <t>FS206235</t>
  </si>
  <si>
    <t>--CC70265</t>
  </si>
  <si>
    <t>FS293773</t>
  </si>
  <si>
    <t>FS313845</t>
  </si>
  <si>
    <t>FS322537</t>
  </si>
  <si>
    <t>FS354321</t>
  </si>
  <si>
    <t>FS316339</t>
  </si>
  <si>
    <t>FS197371</t>
  </si>
  <si>
    <t>FS138828</t>
  </si>
  <si>
    <t>FS112599</t>
  </si>
  <si>
    <t>FS257172</t>
  </si>
  <si>
    <t>FS341323</t>
  </si>
  <si>
    <t>FS245756</t>
  </si>
  <si>
    <t>FS155117</t>
  </si>
  <si>
    <t>--CC13978</t>
  </si>
  <si>
    <t>FS51371</t>
  </si>
  <si>
    <t>FS367196</t>
  </si>
  <si>
    <t>FS168516</t>
  </si>
  <si>
    <t>--CC202701</t>
  </si>
  <si>
    <t>FS289126</t>
  </si>
  <si>
    <t>FS263160</t>
  </si>
  <si>
    <t>FS302995</t>
  </si>
  <si>
    <t>FS144290</t>
  </si>
  <si>
    <t>FB23319</t>
  </si>
  <si>
    <t>FS167189</t>
  </si>
  <si>
    <t>FS155229</t>
  </si>
  <si>
    <t>FB11030</t>
  </si>
  <si>
    <t>FS246675</t>
  </si>
  <si>
    <t>FS328977</t>
  </si>
  <si>
    <t>FS181416</t>
  </si>
  <si>
    <t>FS172694</t>
  </si>
  <si>
    <t>FS397666</t>
  </si>
  <si>
    <t>FS167502</t>
  </si>
  <si>
    <t>FS143488</t>
  </si>
  <si>
    <t>FS349737</t>
  </si>
  <si>
    <t>FS270517</t>
  </si>
  <si>
    <t>FB20779</t>
  </si>
  <si>
    <t>FS376690</t>
  </si>
  <si>
    <t>FS381663</t>
  </si>
  <si>
    <t>FS339292</t>
  </si>
  <si>
    <t>FS338021</t>
  </si>
  <si>
    <t>FS242911</t>
  </si>
  <si>
    <t>FS253798</t>
  </si>
  <si>
    <t>FS179089</t>
  </si>
  <si>
    <t>FS144172</t>
  </si>
  <si>
    <t>FS381385</t>
  </si>
  <si>
    <t>FS170688</t>
  </si>
  <si>
    <t>FS165784</t>
  </si>
  <si>
    <t>FS356589</t>
  </si>
  <si>
    <t>FS183175</t>
  </si>
  <si>
    <t>FS356817</t>
  </si>
  <si>
    <t>FS283935</t>
  </si>
  <si>
    <t>FS288299</t>
  </si>
  <si>
    <t>FS229737</t>
  </si>
  <si>
    <t>FS328646</t>
  </si>
  <si>
    <t>FS386229</t>
  </si>
  <si>
    <t>FS199189</t>
  </si>
  <si>
    <t>--CC210433</t>
  </si>
  <si>
    <t>FS368955</t>
  </si>
  <si>
    <t>FS183711</t>
  </si>
  <si>
    <t>FS341025</t>
  </si>
  <si>
    <t>FS297982</t>
  </si>
  <si>
    <t>FS384345</t>
  </si>
  <si>
    <t>FS381250</t>
  </si>
  <si>
    <t>FS342009</t>
  </si>
  <si>
    <t>FS372331</t>
  </si>
  <si>
    <t>FB37051</t>
  </si>
  <si>
    <t>FS344273</t>
  </si>
  <si>
    <t>FS182549</t>
  </si>
  <si>
    <t>FS362266</t>
  </si>
  <si>
    <t>FS190316</t>
  </si>
  <si>
    <t>FS264841</t>
  </si>
  <si>
    <t>FS355598</t>
  </si>
  <si>
    <t>FS343006</t>
  </si>
  <si>
    <t>FS300513</t>
  </si>
  <si>
    <t>FS194708</t>
  </si>
  <si>
    <t>FS239153</t>
  </si>
  <si>
    <t>FS245455</t>
  </si>
  <si>
    <t>FS302109</t>
  </si>
  <si>
    <t>FS246398</t>
  </si>
  <si>
    <t>FS314044</t>
  </si>
  <si>
    <t>FS253295</t>
  </si>
  <si>
    <t>FS271564</t>
  </si>
  <si>
    <t>FS349744</t>
  </si>
  <si>
    <t>FS274942</t>
  </si>
  <si>
    <t>FS233882</t>
  </si>
  <si>
    <t>FB47882</t>
  </si>
  <si>
    <t>FS377339</t>
  </si>
  <si>
    <t>FS372289</t>
  </si>
  <si>
    <t>FB37824</t>
  </si>
  <si>
    <t>FS159589</t>
  </si>
  <si>
    <t>FS71344</t>
  </si>
  <si>
    <t>FS322281</t>
  </si>
  <si>
    <t>FS237832</t>
  </si>
  <si>
    <t>FS159013</t>
  </si>
  <si>
    <t>FS290157</t>
  </si>
  <si>
    <t>FS88452</t>
  </si>
  <si>
    <t>--CC206358</t>
  </si>
  <si>
    <t>FS364746</t>
  </si>
  <si>
    <t>FS351865</t>
  </si>
  <si>
    <t>FS330241</t>
  </si>
  <si>
    <t>FS304808</t>
  </si>
  <si>
    <t>FS302713</t>
  </si>
  <si>
    <t>FS371985</t>
  </si>
  <si>
    <t>FS373818</t>
  </si>
  <si>
    <t>FS291271</t>
  </si>
  <si>
    <t>FS200441</t>
  </si>
  <si>
    <t>FS332215</t>
  </si>
  <si>
    <t>FS251925</t>
  </si>
  <si>
    <t>FS348094</t>
  </si>
  <si>
    <t>FS384390</t>
  </si>
  <si>
    <t>FS381593</t>
  </si>
  <si>
    <t>FS286861</t>
  </si>
  <si>
    <t xml:space="preserve"> 181 Y 360 </t>
  </si>
  <si>
    <t xml:space="preserve"> 91 Y 180 </t>
  </si>
  <si>
    <t xml:space="preserve"> 61 Y 90 </t>
  </si>
  <si>
    <t>FACT</t>
  </si>
  <si>
    <t>LLAVE</t>
  </si>
  <si>
    <t>ESTADO CARTERA ANTERIOR</t>
  </si>
  <si>
    <t>ESTADO EPS 26-06-2025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</si>
  <si>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</si>
  <si>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</si>
  <si>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</si>
  <si>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</si>
  <si>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</si>
  <si>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</si>
  <si>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</si>
  <si>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</si>
  <si>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</si>
  <si>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</si>
  <si>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</si>
  <si>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</si>
  <si>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</si>
  <si>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</si>
  <si>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</si>
  <si>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</si>
  <si>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</si>
  <si>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</si>
  <si>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</si>
  <si>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</si>
  <si>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</si>
  <si>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</si>
  <si>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</si>
  <si>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</si>
  <si>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</si>
  <si>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</si>
  <si>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</si>
  <si>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</si>
  <si>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</si>
  <si>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</si>
  <si>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</si>
  <si>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</si>
  <si>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</si>
  <si>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</si>
  <si>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</si>
  <si>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</si>
  <si>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</si>
  <si>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</si>
  <si>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</si>
  <si>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</si>
  <si>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</si>
  <si>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</si>
  <si>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</si>
  <si>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</si>
  <si>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</si>
  <si>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</si>
  <si>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</si>
  <si>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900242742_FS304125</t>
  </si>
  <si>
    <t>Factura devuelta</t>
  </si>
  <si>
    <t>Devuelta</t>
  </si>
  <si>
    <t>91-180</t>
  </si>
  <si>
    <t>Se sostiene devolucion de la factura, no cuenta con autorizacion para los servicios facturados, por favor validar con el area encargada.</t>
  </si>
  <si>
    <t>AUTORIZACION</t>
  </si>
  <si>
    <t>Urgencias</t>
  </si>
  <si>
    <t>900242742_FS215123</t>
  </si>
  <si>
    <t xml:space="preserve">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t>
  </si>
  <si>
    <t>AUTORIZACION, SE REALIZA DEVOLUCION DE LA FACTURA, AL MOMENTO DE VALIDAR INFORMACION NO SE EVIDENCIA AUTORIZACION PARA E L SERVICIO PRESTADO. (NAP DE 15 DIGITOS). CLAUDIA DIAZ</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</si>
  <si>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</si>
  <si>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900242742_FS130910</t>
  </si>
  <si>
    <t>Se sostiene devolución de factura con soportes originales, porque no se evidencia la autorizacion del servicio de urgencias,favor     solicitar autorizacion para dar tramite de pago al correo capautorizaciones@epscomfenalcovalle.com.co</t>
  </si>
  <si>
    <t>Se devuelve factura con soportes originales, porque no seevidencia la autorizacion del servicio de urgencias,favor solicitar autorizacion para dar tramite de pago al correo capautorizaciones@epscomfenalcovalle.com.co     NC</t>
  </si>
  <si>
    <t>Se sostiene devolución de factura con soportes originales, porque no se evidencia la autorizacion del servicio de urgencias,favor solicitar autorizacion para dar tramite de pago al correo capautorizaciones@epscomfenalcovalle.com.co</t>
  </si>
  <si>
    <t>900242742_FS346252</t>
  </si>
  <si>
    <t>Se sostiene devolucionh de la factura, no cuenta con autorizacion para los servicios facturados por favor validar con el area encargada.</t>
  </si>
  <si>
    <t>900242742_FS368455</t>
  </si>
  <si>
    <t>Se realiza devolución de la factura, al validar información no se evidencia autorización para los servicios facturados por favor validar con el área encargada para solicitud de autorización final para cierre del evento.</t>
  </si>
  <si>
    <t>900242742_FS362322</t>
  </si>
  <si>
    <t xml:space="preserve">Se sostiene devolución de factura, al validar soportes adjuntos no se evidencian correos ni anexos para solicitud de autorización, no cuenta con autorización para los servicios facturados, por favor gestionar con área encargada y anexar para continuar con trámite. </t>
  </si>
  <si>
    <t>Se sostiene devolución de factura, al validar soportes adjuntos no se evidencian correos ni anexos para solicitud de autorización, no cuenta con autorización para los servicios facturados, por favor gestionar con área encargada y anexar para continuar con trámite.</t>
  </si>
  <si>
    <t>900242742_FS268142</t>
  </si>
  <si>
    <t>AUT: SE SOSTIENE DEVOLUCIÓN DE FACTURA CON SOPORTES COMPLETOS, FACTURA NO CUENTA CON AUTORIZACIÓN PARA LOS SERVICIOS FACTURADOS, FAVOR COMUNICARSE CON EL ÁREA ENCARGADA, SOLICITARLA A LA autorizacionescap@epsdelagente.com.co. UNA VEZ SUBSANADA LA DEVOLUCIÓN , LA FACTURA QUEDA SUJETA A AUDITORÍA INTEGRAL</t>
  </si>
  <si>
    <t>900242742_FS159108</t>
  </si>
  <si>
    <t>61-90</t>
  </si>
  <si>
    <t xml:space="preserve">Se sostiene devolución de la factura, no cuenta con autorización para los servicios facturados, no se evidencia gestión de la IPS para solicitud de autorización final para cierre del evento. Por favor validar con el área encargada. </t>
  </si>
  <si>
    <t>AUT_Devolución de factura con soportes completos: 1.No se evidencia autorización de procedimiento no facturado en la cue nta FS155576. Solicitarla al correo capautorizaciones@epscom fenalcovalle.com.co y presentar cuenta nuevamente. Kevin Y.</t>
  </si>
  <si>
    <t>Se sostiene devolución de la factura, no cuenta con autorización para los servicios facturados, no se evidencia gestión de la IPS para solicitud de autorización final para cierre del evento. Por favor validar con el área encargada.</t>
  </si>
  <si>
    <t>900242742_FS346087</t>
  </si>
  <si>
    <t>Se sostiene deovlucion de la factura, no cuenta con autorizacion para los servicios facturados por favor validar con el area encargada para solicitud de autorizacion final para cierre del evento. Una vez subsanada la devolucion la factura queda sujeta a auditoria integral.</t>
  </si>
  <si>
    <t>900242742_FS352320</t>
  </si>
  <si>
    <t>devolucion de la factura, no cuenta con autorización para los servicios facturados por favor validar con el área encargada autorizacionescap@epsdelagente.com.co para solicitud de autorización para el cierre del evento. Una vez subsanada la devolucion la factura queda sujeta a auditoria integral.</t>
  </si>
  <si>
    <t>900242742_FS362002</t>
  </si>
  <si>
    <t>AUT: SE DEVUELVE FACTURA NO CUENTA CON AUTORIZACION POR LOS SERVICIOS PRESTADOS , NO SE EVIDENCIA ANEXO NI TRAZABILIDAD DE LOS 3 CORREOS DONDE SOLICITEN AUTORIZACION, EKG SIN INTERPRETACION FAVOR VALIDAR Y SOLICITAR PARA DAR TRAMITE. JENNIFER REBOLLEDO</t>
  </si>
  <si>
    <t>900242742_FS173588</t>
  </si>
  <si>
    <t>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</si>
  <si>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AUT-SOAT SE DVUELVE FACTURA ACCIDENTE SOAT NO HAY AUTORIZACION PARA EL SERVICIO FACTURADO GESTIONAR CON EL AREA ENCARGAD A NO ENVIAN CERTIFICACION TOPE SUPERADO DE LA ASEGURADORA PA RA PODER DAR TRAMITE DE PAGO POR PARTE DE EPS CON TOPE YA SUPERADO GESTIONAR CON LA ASEGURADORA LA CERTIFICACION . NO ENVIAN COPIA DE POLIZA.MILENA</t>
  </si>
  <si>
    <t>900242742_FS45635</t>
  </si>
  <si>
    <t>SE DEVUELVE FACTURA, NO SE EVIDENCIA AUTORIZACION PARAEL SERVICIO DE URGENCIA Y LA TOMA EXAMEN COVIC, FAVOR SOLICUITAR AUTORIZACION PARA DAR TRAMITE DE PAGO. NC</t>
  </si>
  <si>
    <t>900242742_FS180489</t>
  </si>
  <si>
    <t xml:space="preserve">Se sostiene devolución de la factura, no cuenta con autorización para los servicios facturados, no se evidencia gestión de la IPS para solicitud de autorización final para cierre del evento. Por favor validar con el área encargada.  </t>
  </si>
  <si>
    <t>AUTORIZACION- DEVOLUCION DE FACTUTA CON SOPORTES COMPLETOS.SOLICUITAR AUTORIZACION A LA CAP capautorizaciones@epscomfenalcovalle.com.co KEVIN YALANDA</t>
  </si>
  <si>
    <t>900242742_FB5410</t>
  </si>
  <si>
    <t>SOPORTE_DEVOLUCION DE FACTURA CON SOPORTES COMPLETOS:FAVOR ADJUNTAR CERTIFICACION DE AGOTAMIENTO DE POLIZA SOAT EMITIDA POR LA ASEGURADORA SOAT, PARA DAR CONTINUIDAD CON LIQUIDACION DE LA CUENTA.  KEVIN YALANDA</t>
  </si>
  <si>
    <t>900242742_FB10814</t>
  </si>
  <si>
    <t>Más de 360</t>
  </si>
  <si>
    <t>MIGRACION: NO PBS, SE REALIZA DEVOLUCION DE LA FACTURA NO PBS, AL MOMENTO DE VALIDAR LA INFORMACION EL MIPRES 20190103171009806765 SE ENCUENTRA EXTEMPORANEO. CLAUDIA DIAZ</t>
  </si>
  <si>
    <t>NO PBS, SE REALIZA DEVOLUCION DE LA FACTURA NO PBS, AL MOMENTO DE VALIDAR LA INFORMACION EL MIPRES 20190103171009806765 SE ENCUENTRA EXTEMPORANEO. CLAUDIA DIAZ</t>
  </si>
  <si>
    <t>NO PBS, SE REALIZA DEVOLUCION DE LA FACTURA NO PBS, AL MOMEN TO DE VALIDAR LA INFORMACION EL MIPRES 20190103171009806765SE ENCUENTRA EXTEMPORANEO. CLAUDIA DIAZ</t>
  </si>
  <si>
    <t>NO PBS</t>
  </si>
  <si>
    <t>Ambulatorio</t>
  </si>
  <si>
    <t>MIG-900242742</t>
  </si>
  <si>
    <t>900242742_FS350829</t>
  </si>
  <si>
    <t>Se sostiene devolucion de la factura, no cuenta con autorizacion para los servicios autorizados por favor validar con el area encargada para solicitud de autorizacion final para cierre del evento. Una vez subsanada la devolucion la factura queda sujeta a auditoria integral.</t>
  </si>
  <si>
    <t>900242742_FS137593</t>
  </si>
  <si>
    <t>DEVOLUCION: Factura con soportes completos: 1.No se evidencia autorizacion ni trazabilidad de la misma Res.3047/08 2.Certificacion emitida por la IPS (Pag 29) informa que aun hay saldo y que la poliza no ha sido agotada en su totalidad 3.No se evidencia factura emitida a la Aseguradora. Kevin Ya landa</t>
  </si>
  <si>
    <t>900242742_FS261505</t>
  </si>
  <si>
    <t>CC188768</t>
  </si>
  <si>
    <t>900242742_CC188768</t>
  </si>
  <si>
    <t>MIGRACION</t>
  </si>
  <si>
    <t>Se devuelve factura.1.No se evidencia autorización del servicio facturado. Favor gestionar tramite de autorización al capvalle@aseguramientosalud.con ó con la señora: Adriana David (coordinadora de la capvalle al correo: adriana.david@g-ocho.com.co 2.Falta certificado emitido por la aseguradora, en el cual se evidencia que el paciente agoto el Tope SOAT (Decreto 056 del 14/01/2015). 3.Falta factura de gastos a cargo de la aseguradora.  DERLY M.</t>
  </si>
  <si>
    <t>DEVOLUCION: 1.Soportar cuenta con Certificacion de Agotamien to de Poliza de la Aseguradora. 2.NO cuenta con autorizacio ni trazabilidad de la prestacion de los servicios de la IPS Kevin Yalanda</t>
  </si>
  <si>
    <t>900242742_FS372287</t>
  </si>
  <si>
    <t xml:space="preserve">Se realiza devolución de la factura, no cuenta con autorización para los servicios facturados por favor validar con el área encargada para solicitud de autorización final para cierre del evento. Una vez subsanada la devolución la factura queda sujeta a  auditoria </t>
  </si>
  <si>
    <t>Se realiza devolución de la factura, no cuenta con autorización para los servicios facturados por favor validar con el área encargada para solicitud de autorización final para cierre del evento. Una vez subsanada la devolución la factura queda sujeta a auditoria</t>
  </si>
  <si>
    <t>900242742_FS147290</t>
  </si>
  <si>
    <t>DEVOLUCION factura con soportes completos: No se evidencia aautorizacion, ni trazabilidad oportuna de solicitud de autoe ización pcte supera tope el día 27/11/2021 y fue reportado a la CAP 3 días después (30/11/2021) posterior a su egreso. - Falta carta de agotamiento de soat emitido por la asegurad ora SOAT. Kevin Yalanda</t>
  </si>
  <si>
    <t>900242742_FS291509</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</si>
  <si>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</si>
  <si>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900242742_CC385941</t>
  </si>
  <si>
    <t>SE DEVUELVE FACTURA ORIGINAL Y SOPORTES FACTURA SOAT ANEXAR:1. factura Material Osteosintesis 2.ANEXAR copia POLIZA SOAT 3. NO HAY AUTORIZACION PARA EL SERVICIO FACTURADO # 15 DIGIT OS 9, capautorizaciones@aseguramientosalud.com 10, certificado emitido por la aseguradora  Decreto 056 del del 14-01-2015. ó enviar el radicado que envia la ASEGURADOR A PREVISORA MILENA</t>
  </si>
  <si>
    <t>SE REALIZA GLOSA, NO HA AGOTADO EL VALOR TOTAL DE LA POLIZA SOAT CON SALDO DE $ 19.672.448, VALIDAR CON LA ASEGURADORA Y SOLICITAR CITA DE CONCILIACION AL CORREO: EFERNANDEZC@EPSCOMFENALCOVALLE.COM.CO KEVIN YALANDA</t>
  </si>
  <si>
    <t>SOAT</t>
  </si>
  <si>
    <t>900242742_FS347645</t>
  </si>
  <si>
    <t>se procede a realizar devolucion, en los soportes encontrados se deja nota al prestador: Buen día Prestador con inconvenientes con SARLAFT por lo tanto no es posible autorizar atenciones. Se valida historia clínica y se considera paciente que no presento urgencia vital, por lo que se debió direccionar a nuestra red. No es posible autorizar nigun po de atención. Por favor informar al prestador. Cancelar tramite de remisión ya que se menciona que cuenta con egreso hospitalario.   Respetado saludo La paciente en mención fue aceptada en CLINICA NUEVA DE CALI PARA INGRESO POR URGENCIAS, favor enviar la ubicación exacta del paciente y soportes adicional conrmar familiar para iniciar el traslado. Mil gracias.  no se le realizo autorizacion para la prestacion de los servicios   favor comunicarse con el area encargada</t>
  </si>
  <si>
    <t>se procede a realizar devolucion, en los soportes encontrados se deja nota al prestador: Buen día Prestador con inconvenientes con SARLAFT por lo tanto no es posible autorizar atenciones. Se valida historia clínica y se considera paciente que no presento urgencia vital, por lo que se debió direccionar a nuestra red. No es posible autorizar nigun po de atención. Por favor informar al prestador. Cancelar tramite de remisión ya que se menciona que cuenta con egreso hospitalario. Respetado saludo La paciente en mención fue aceptada en CLINICA NUEVA DE CALI PARA INGRESO POR URGENCIAS, favor enviar la ubicación exacta del paciente y soportes adicional conrmar familiar para iniciar el traslado. Mil gracias. no se le realizo autorizacion para la prestacion de los servicios favor comunicarse con el area encargada</t>
  </si>
  <si>
    <t>SOPORTE</t>
  </si>
  <si>
    <t>900242742_FS143283</t>
  </si>
  <si>
    <t>DEVOLUCION - Factura con soportes suministrados: 1.No se evidencia autorizacion ni trazabilidad de la misma, solicitarla  al correo capautorizaciones@epscomfenalcovalle.com.co Kevin Yalanda</t>
  </si>
  <si>
    <t>900242742_FS343341</t>
  </si>
  <si>
    <t>AUT: Se sostiene devolucion de la factura, no cuenta con autorizacion para los servicios facturados por favor validar con el area encargada para solicitud de autorizacion para el cierre del evento. Una vez subsanada la devolucion la factura queda sujeta a auditoria integral.</t>
  </si>
  <si>
    <t>900242742_FS351912</t>
  </si>
  <si>
    <t>Se sostiene devolucion de la factura, no cuenta con autorizacion para los servicios facturados, por favor validar con el area encargada para solicitud de autroizacion final para cierre del evento. Una vez subsanada la devolucion la factura queda sujeta a auditoria integral.</t>
  </si>
  <si>
    <t>900242742_FS243906</t>
  </si>
  <si>
    <t xml:space="preserve">SE REALIZA DEVOLUCIÓN DE FACTURA CON SOPORTES COMPLETOS, FACTURA NO CUENTA CON AUTORIZACIÓN PARA LOS SERVICIOS FACTURADOS, FAVOR COMUNICARSE CON EL ÁREA  ENCARGADA, SOLICITARLA A LA CAP, CORREO ELECTRÓNICO: autorizacionescap@epsdelagente.com.co auditor cesar alzate </t>
  </si>
  <si>
    <t>AUTORIZACION, SE REALIZA DEVOLUCION DE LA FACTURA, AL MOMENTO DE VALIDAR INFORMACION NO SE EVIDENCIA AUTORIZACION PARA L OS SERVICIOS FACTURADOS, POR FAVOR VALIDAR CON EL AREA ENCAR GADA PARA CONTINUAR TRAMITE DE LA FACTURA. CLAUDIA DIAZ</t>
  </si>
  <si>
    <t>SE REALIZA DEVOLUCIÓN DE FACTURA CON SOPORTES COMPLETOS, FACTURA NO CUENTA CON AUTORIZACIÓN PARA LOS SERVICIOS FACTURADOS, FAVOR COMUNICARSE CON EL ÁREA ENCARGADA, SOLICITARLA A LA CAP, CORREO ELECTRÓNICO: autorizacionescap@epsdelagente.com.co auditor cesar alzate</t>
  </si>
  <si>
    <t>900242742_FS253439</t>
  </si>
  <si>
    <t>SE SOSTIENE DEVOLUCION DE LA FACTURA, AL VALIDAR INFORMACION NO SE EVIDENCIA AUTORIZACION PARA LOS SERVICIOS FACTURADOS,FAVOR COMUNICARSE CON EL ÁREA ENCARGADA. UNA VEZ SUBSANADA LA DEVOLUCION LA FACTURA QUEDA SUJETA A AUDITORIA INTEGRAL.</t>
  </si>
  <si>
    <t>SOAT: SE REALIZA DEVOLUCION DE LA FACTURA, AL VALIDAR INFORMACION NO SE EVIDENCIA AUTORIZACION (NAP DE 15 DIGITOS) PARA LOS SERVICIOS FACTURADOS, PACIENTE VICTIMA DE ACCIDENTE DE T RANSITO IPS NO PRESENTA SOPORTE DE FACTURA Y DETALLE DIRIGID OS A LA ASEGURADORA SOAT, NO SE EVIDENCIA CERTIFICADO DE AGOTAMIENTO DE LA POLIZA POR PARTE DE LA ASEGURADORA SE REQU QUIEREN SOPORTES COMPLETOS DE LA FACTURA PARA REALIZAR AUDIT ORIA. CLAUDIA DIAZ</t>
  </si>
  <si>
    <t>900242742_FS136623</t>
  </si>
  <si>
    <t>DEVOLUCION DE FACTURA CON SOPORTES COMPLETOS: No se evidencia autorizacion de la cuenta hospitalaria inicial, por lo cua l solicitarla al correo de la CAP y presentar la cuenta  capautorizaciones@epscomfenalcovalle.com.co Kevin Yalanda</t>
  </si>
  <si>
    <t>DEVOLUCION DE FACTURA CON SOPORTES COMPLETOS: No se evidenci a autorizacion de la cuenta hospitalaria inicial, por lo cul solicitarla al correo de la CAP y presentar la cuenta capautorizaciones@epscomfenalcovalle.com.co Kevin Yalanda</t>
  </si>
  <si>
    <t>900242742_FS347415</t>
  </si>
  <si>
    <t>Se sostiene factura, al validar soportes adjuntos no se evidencian correos ni anexos para solicitud de autorización, no cuenta con autorización para los servicios facturados, por favor gestionar con área encargada y anexar para continuar con trámite.</t>
  </si>
  <si>
    <t>900242742_FS362803</t>
  </si>
  <si>
    <t>Se realiza devolución de la factura, al validar no se evidencia autorización para los servicios facturados por favor validar con el área encargada. Una vez subsanada la devolución la factura queda sujeta a auditoria integral.</t>
  </si>
  <si>
    <t>900242742_FS303960</t>
  </si>
  <si>
    <t>Se sostiene devolucion de la factura, no cuenta con autorizacion para los servicios facturados por favor validar con el area encargada. paciente cuyo diagnostico es por accidente de transito lo cual se requiere como soporte facturacion soat segun normatividad vigente 2023  Una vez subsanada la devolución la factura queda  sujeta a auditoria integral.</t>
  </si>
  <si>
    <t>Se sostiene devolucion de la factura, no cuenta con autorizacion para los servicios facturados por favor validar con el area encargada. paciente cuyo diagnostico es por accidente de transito lo cual se requiere como soporte facturacion soat segun normatividad vigente 2023 Una vez subsanada la devolución la factura queda sujeta a auditoria integral.</t>
  </si>
  <si>
    <t>900242742_FS365982</t>
  </si>
  <si>
    <t>Se realiza devolucion de la factura, no cuenta con autorizacion para  los servicios facturados, por favor validar con el area encargada para solicitud de autorizacion final para cierre del evento. Una vez subsanada la devolucion la factura queda sujeta a auditoria integral.</t>
  </si>
  <si>
    <t>Se realiza devolucion de la factura, no cuenta con autorizacion para los servicios facturados, por favor validar con el area encargada para solicitud de autorizacion final para cierre del evento. Una vez subsanada la devolucion la factura queda sujeta a auditoria integral.</t>
  </si>
  <si>
    <t>900242742_FS269812</t>
  </si>
  <si>
    <t>SE SOSTIENE DEVOLUCIÓN DE FACTURA CON SOPORTES COMPLETOS, FACTURA NO CUENTA CON AUTORIZACIÓN PARA LOS SERVICIOS FACTURADOS, FAVOR COMUNICARSE CON EL ÁREA ENCARGADA PARA SOLICITUD DE AUTORIZACION FINAL PARA CIERRE DEL EVENTO. UNA VEZ SUBSANADA LA DEVOLUCION LA FACTURA QUEDA SUJETA A AUDITORIA INTEGRAL.</t>
  </si>
  <si>
    <t>900242742_FS184863</t>
  </si>
  <si>
    <t>SOAT_DEVOLUCION DE FACTURA CON SOPORTES COMPLETOS:1.SIN OBJECCIONES POR AUDITORIA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t>
  </si>
  <si>
    <t>900242742_FS253185</t>
  </si>
  <si>
    <t>Se sostiene devolución de la factura, no cuenta con autorización para los servicios facturados por favor validar con el area encargada para cierre del evento. Una vez subsanada la devolución la factura queda sujeta a auditoria integral.</t>
  </si>
  <si>
    <t>SOAT: SE REALIZA DEVOLUCION DE LA FACTURA: 1.VEHICULO INCLUIDO EN LA CATEGORIA DE TARIFA DIFERENCIAL POR RIESGO SE DEBE REALIZAR TOPE POR LA ASEGURADORA DE 263,13 UVT Y POR ADRES 4 38,55 UVT REQUISITO OBLIGATORIOS SEGUN DECRETO 2644/22- 2497 /22 - RES 326/223 PARA LA RADICACION DE LA CUENTA (CIRCULAR EMITIDA POR LA EPS EL DIA 14/04/2023) DEBE PRESENTAR FACTURA DE COBRO Y DETALLE DE CARGOS TANTO POR LA ASEGURADORA SOAT C OMO A ADRES SEGUN INDICACION EN VALOR EN PESOS Y EN UNIDAD D VALOR TRIBUTARIO 3. NO SE  EVIDENCIA CERTIFICADO DE RECONOCI MIENTO DE LOS SERVICIOS DE SALUD PRESTADOS POR PARTE DE LA A SEGURADORA (263,13 UVT) -  NO CUENTA CON AUT PARA LOS SERVIC IOS FACTURADOS, NO CUMPLE CON TRAZABILIDAD DEL ENVIO DE CORR</t>
  </si>
  <si>
    <t>900242742_FS357464</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</si>
  <si>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</si>
  <si>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900242742_FS243509</t>
  </si>
  <si>
    <t xml:space="preserve">Se sostiene devolucion total de la factura, al validar informacion se siguen evidenciando las siguientes inconsistencias: 1. no cuenta con autorizacion para los servicios facturados, por favor validar con el area encargadda para su debida gestion. 2. no cuenta con certificacion emitida por la aseguradora indicando el agotamiento total de la poliza (seguros del estado) 3. el accidente ocurrio en 22 de diciembre del 2022 monto soat para esa fecha es de 26.666.666 adjunta factura dirigidas a SEGUROS DEL ESTADO FS232008 POR VALOR DE $ 18.083.451 EL CUAL EVIDENTEMENTE NO SUPERA EL TOPE DE LA POLIZA, ANTERIORMENTE SE LE MANIFESTO A LA IPS ESTA NOVEDAD Y CONTINUAN ADJUNTANDO ESA SOLA FACTURA (NO CUMPLE) </t>
  </si>
  <si>
    <t>SOAT, SE REALIZA DEVOLUCION DE LA FACTURA, AL MOMENTO DE VALIDAR LA INFORMACION NO SE EVIDENCIA AGOTAMIENTO DE LA POLIZA  SOAT, SOPORTAN FACTURA DIRIGIDA AL SOAT FS243507 POR 8.493. 636,NO SUPERA TOPE. NO SE EVIDENCIA AUTORIZACION PARA LOS SERVICIOS FACTURADOS P OR FAVOR VALIDAR CON EL AREA ENCARGADA PARA SU DEBIDA GESTIO NO SE EVIDENCIA TRAZABILIDAD DEL ENVIO DE LOS CORREOS Y ANEX OS BAJO EL MARCO NORMATIVO. CLAUDIA DIAZ</t>
  </si>
  <si>
    <t>Se sostiene devolucion total de la factura, al validar informacion se siguen evidenciando las siguientes inconsistencias: 1. no cuenta con autorizacion para los servicios facturados, por favor validar con el area encargadda para su debida gestion. 2. no cuenta con certificacion emitida por la aseguradora indicando el agotamiento total de la poliza (seguros del estado) 3. el accidente ocurrio en 22 de diciembre del 2022 monto soat para esa fecha es de 26.666.666 adjunta factura dirigidas a SEGUROS DEL ESTADO FS232008 POR VALOR DE $ 18.083.451 EL CUAL EVIDENTEMENTE NO SUPERA EL TOPE DE LA POLIZA, ANTERIORMENTE SE LE MANIFESTO A LA IPS ESTA NOVEDAD Y CONTINUAN ADJUNTANDO ESA SOLA FACTURA (NO CUMPLE)</t>
  </si>
  <si>
    <t>Servicios de internación y/o cirugía (Hospitalaria o Ambulatoria)</t>
  </si>
  <si>
    <t>Hospitalario</t>
  </si>
  <si>
    <t>900242742_FS135558</t>
  </si>
  <si>
    <t>Se realiza DEVOLUCION de factura con soportes completos:1.No se evidencia solicitud de autorizacion ni trazabilidad de la misma. (Res 3047/08) 2.Solicitar autorizacion a la CAP capautorizaciones@epscomfenalcovalle.com.co presentar nuevam ente la cuenta, remitir al correo anterior la cuenta para la  gernacion de autorizacion de 15 digitos. 4.Adjuntar certifi cado de agotamiento de Poliza emitida por la asegudora 5.Cer tificado de consumo de poliza emita por la IPS. 6.Adjuntar c opia de la Cedula,Tarjeta de Propiedad, Poliza Soat. Kevin Yalanda</t>
  </si>
  <si>
    <t>900242742_FL12386</t>
  </si>
  <si>
    <t>900242742_FS367385</t>
  </si>
  <si>
    <t>Se realiza devolución de la factura, al validar no se evidencia autorización para los servicios facturados por favor validar con el área encargada para solicitud de autorización final para cierre del evento. Una vez subsanada la devolución la factura queda sujeta a auditoria integral.</t>
  </si>
  <si>
    <t>900242742_FS101386</t>
  </si>
  <si>
    <t>SE REALIZA DEVOLUCION DE FACTURA CON SOPORTES COMPLETOS, ENCONTRANDO HALLAZGOS: 1. FALTA CERTIFICACION DE LA ASEGURADORA DE SUPERACION DE TOPE 2. FALTA COPIA TARJETA PROPIEDAD Y POL IZA ASEGURADORA 3. RX CRANEO 24 OCT NO INTERPRETADO HC POR LO CUAL SE SOLICITA ANEXAR LOS DOCUMENTOS SOLICITADOS PA RA DAR CONTINUIDAD EL TRAMITE DE COBRO DE LA FACTURA. KEVIN YALANDA</t>
  </si>
  <si>
    <t>900242742_FS370643</t>
  </si>
  <si>
    <t>Se realiza devolución de la factura, al validar información no se evidencia autorización para los servicios facturados por favor validar con el área encargada para solicitud de autorización final para cierre del evento. Una vez subsanada la devolución la factura queda sujeta a auditoria integral.</t>
  </si>
  <si>
    <t>900242742_FS236600</t>
  </si>
  <si>
    <t>SOAT, SE REALIZA DEVOLUCION DE LA FACTURA, AL MOMENTO DE VALIDAR INFORMACION NO SE EVIDENCIA AUTORIZACION (NAP DE 15 DIG ITOS) PARA LOS SERVICIOS FACTURADOS, POR FAVOR VALIDAR CON E L AREA ENCARGADA - NO SE EVIDENCIA FACTURA DE COMPRA DEL MAT ERIAL DE OSTEOSINTESIS FACTURADO (PLACA EN Y X 6A CANTIDA 1 POR VALOR DE $2.677.500) - NO SE EVIDENCIA CERTIFICACION POR  PARTE DE LA ASEGURADORA (SEGUROS DEL ESTADO) DEL AGOTAMIENT O DE LA POLIZA. POR FAVOR VALIDAR, ADJUNTAR SOPORTES COMPLET OS PARA CONTINUAR TRAMITE. CLAUDIA DIAZ</t>
  </si>
  <si>
    <t>900242742_FS297938</t>
  </si>
  <si>
    <t>SE SOSTIENE DEVOLUCIÓN DE FACTURA CON SOPORTES COMPLETOS, FACTURA NO CUENTA CON AUTORIZACIÓN PARA LOS SERVICIOS FACTURADOS, FAVOR COMUNICARSE CON EL ÁREA  ENCARGADA. UNA VEZ SUBSANADA LA DEVOLUCION LA FACTURA QUEDA SUJETA A AUDITORIA INTEGRAL.</t>
  </si>
  <si>
    <t>SE SOSTIENE DEVOLUCIÓN DE FACTURA CON SOPORTES COMPLETOS, FACTURA NO CUENTA CON AUTORIZACIÓN PARA LOS SERVICIOS FACTURADOS, FAVOR COMUNICARSE CON EL ÁREA ENCARGADA. UNA VEZ SUBSANADA LA DEVOLUCION LA FACTURA QUEDA SUJETA A AUDITORIA INTEGRAL.</t>
  </si>
  <si>
    <t>900242742_FS238087</t>
  </si>
  <si>
    <t>e sostiene devolucion de la factura, al validar informacion no cuenta con autorizacion para los servicios facturados, por favor validar con el area encargada. Una vez subsanada la devolucion la factura queda sujeta a auditoria integral.</t>
  </si>
  <si>
    <t>SOAT, SE REALIZA DEVOLUCION DE LA FACTURA AL MOMENTO DE VALIDAR LA INFORMACION NO SE EVIDENCIA CERTIFICACION DEL TOPE SO AT POR PARTE DE LA ASEGURADORA (MUNDIAL), LA FACTURA DIRIGID A AL SOAT ADJUNTA A LOS SOPORTES ESTA POR VALOR 29.759.312 NO SUPERA TOPE SOAT DEL AÑO 2023 $30.633.333 (COBERTURA SIN AGOTAR EN LA POLIZA DE SEGURO OBLIGATORIO DE ACCIDENTES DE T RANSITO SOAT) NO CUENTA CON AUTORIZACION (NAP DE 15 DIGITOS) PARA LOS SERV ICIOS FACTURADOS POR FAVOR VALIDAR CON EL AREA ENCARGADA.  CLAUDIA DIAZ</t>
  </si>
  <si>
    <t>900242742_FS259334</t>
  </si>
  <si>
    <t>Se sostiene devolucion de la factura, no cuenta con autorizacion para los servicios facturados, por favor validar con el area encargada para continuar tramite de la factura. UNA VEZ SUBSANADA LA DEVOLUCION LA FACTURA QUEDA  SUJETA A AUDITORIA INTEGRAL.</t>
  </si>
  <si>
    <t>Se sostiene devolucion de la factura, no cuenta con autorizacion para los servicios facturados, por favor validar con el area encargada para continuar tramite de la factura. UNA VEZ SUBSANADA LA DEVOLUCION LA FACTURA QUEDA SUJETA A AUDITORIA INTEGRAL.</t>
  </si>
  <si>
    <t>900242742_FS242498</t>
  </si>
  <si>
    <t xml:space="preserve">Se sostiene devolucion de la factura, al validar informacion se siguen evidenciando las siguientes inconsistencias: 1. no cuenta con autorizacion para los servicios facturados, por favor validar con el area encargada para su debida gestion. 2.  de acuerdo al tope soat año 2023 y antes de la nueva normatividad que rige el año 2023 dec 2497/2022 - 2644/2022 el moto tope soat es de 29.759.652 lo cual segun factura soat adjunta (28.915.061) no supera el tope. por favor tener en cuenta la circular emitida por parte de la EPS para facturacion soat 2023. </t>
  </si>
  <si>
    <t>SOAT/AUTORIZACION/SOPORTE: SE REALIZA DEVOLUCION DE LA FACTURA AL VALIDAR INFORMACION NO SE EVIDENCIA AUTORIZACION PARAL LOS SERVICIOS FACTURADOS. 2. NO SE EVIDENCIA TRAZABILIDAD DE ENVIO DE CORREOS Y ANEXOS BAJO EL MARCO NORMATIVO (LA DIRECCION DE CORREO SE ENCUENTRA  EQUIVOCADA) 3. COBERTURA SIN AGOTAR EN LA POLIZA DE SEGURO OBLIGATORIO D E TRANSITO SOAT PRESENTA FACTURA SOAT POR 28.915.061  CLAUDIA DIAZ</t>
  </si>
  <si>
    <t>Se sostiene devolucion de la factura, al validar informacion se siguen evidenciando las siguientes inconsistencias: 1. no cuenta con autorizacion para los servicios facturados, por favor validar con el area encargada para su debida gestion. 2. de acuerdo al tope soat año 2023 y antes de la nueva normatividad que rige el año 2023 dec 2497/2022 - 2644/2022 el moto tope soat es de 29.759.652 lo cual segun factura soat adjunta (28.915.061) no supera el tope. por favor tener en cuenta la circular emitida por parte de la EPS para facturacion soat 2023.</t>
  </si>
  <si>
    <t>900242742_FS332208</t>
  </si>
  <si>
    <t>900242742_CC387639</t>
  </si>
  <si>
    <t>SE DEVUELVE FACTURA SOAT ORIGINAL CON SOPORTES COMPLETOS REVISION CON EL DR. ANDRES LONDOÑO DE LA IPS. EL CUAL SE LLEVA LA FACTURA PARA TRAMITE DE CERTIFICACION TOPE SOAT Y GESTION AR LA AUTORIZACION DE 15 DIGITOS AL CORREO SIGUE .... autorizacionescap@epscomfenalcovalle.com.co MILENA</t>
  </si>
  <si>
    <t>SE REALIZA GLOSA A LA FACTURA POR VALOR DE $ 19.672.448 DON DE INDICA LA ASEGURADORA QUE NO AGOTADO EL TOTAL DE LA POLIA, REALZAR VALIDACION Y SOLICITAR CITA DE CONCILIACION EFERNANDEZC@EPSCOMFENALCOVALLE.COM.CO KEVIN YALANDA</t>
  </si>
  <si>
    <t>FACTURACION</t>
  </si>
  <si>
    <t>900242742_FS81989</t>
  </si>
  <si>
    <t>SE REALIZA DEVOLUCION DE FACTURA CON SOPORTES COMPLETOS:1.SOLICITAR AUTORIZACION DE SERVICIOS HOSPITALARIOS AL CORREO capautorizaciones@EPSComfenalcovalle.com.co CON LOS SOPORTES  PRESENTADOS. 2.PRESENTAR CARTA DE AGOTAMIENTO DE POLIZA SOA T.3.PRESENTAR CUENTA CON LOS SOPORTES INDICADOS ANTERIORMETE  .KEVIN YALANDA</t>
  </si>
  <si>
    <t>900242742_FB10860</t>
  </si>
  <si>
    <t>900242742_FS291038</t>
  </si>
  <si>
    <t>900242742_FS340216</t>
  </si>
  <si>
    <t>900242742_FS341267</t>
  </si>
  <si>
    <t>SE SOSTIENE DEVOLUCIÓN DE FACTURA CON SOPORTES COMPLETOS, FACTURA NO CUENTA CON AUTORIZACIÓN FINAL, FAVOR COMUNICARSE CON EL ÁREA  ENCARGADA PARA SOLICITUD DE AUTORIZACIÓN PARA CIERRE DEL EVENTO, SOLICITARLA A LA CAP, UNA VEZ SUBSANADA LA DEVOLUCIÓN , LA FACTURA QUEDA SUJETA A AUDITORÍA INTEGRAL</t>
  </si>
  <si>
    <t>SE SOSTIENE DEVOLUCIÓN DE FACTURA CON SOPORTES COMPLETOS, FACTURA NO CUENTA CON AUTORIZACIÓN FINAL, FAVOR COMUNICARSE CON EL ÁREA ENCARGADA PARA SOLICITUD DE AUTORIZACIÓN PARA CIERRE DEL EVENTO, SOLICITARLA A LA CAP, UNA VEZ SUBSANADA LA DEVOLUCIÓN , LA FACTURA QUEDA SUJETA A AUDITORÍA INTEGRAL</t>
  </si>
  <si>
    <t>900242742_CC394494</t>
  </si>
  <si>
    <t>SE DEVUELVE FACTURA ORIGINAL Y SOPORTES FACTURA SOAT ANEXAR:Anexar copia de Póliza  Soat. AUT DE URGENCIAS ó SERV.HOSPIT autorizacionescap@aseguramientosalud.com 10, certificado emitido por la aseguradora  Decreto 056 del del 14-01-2015. ó enviar el radicado que envia la ASEGURADOR A AXA COLPATRIA. MILENA</t>
  </si>
  <si>
    <t>SE REALIZA GLOSA DE LA FACTURA POR COBERTURA SOAT SIN AGOTAR SALDO DE $ $ 20.833.120 PARA EL AGOTAMIENTO. VALIDAR CON LAASEGURADORA Y SOLICITAR CITA DE CONCILIACION AL CORREO EFERNANDEZC@EPSCOMFENALCOVALLE.COM.CO KEVIN YALANDA</t>
  </si>
  <si>
    <t>900242742_FS352401</t>
  </si>
  <si>
    <t>900242742_FS309459</t>
  </si>
  <si>
    <t>Se sostiene devolucion de la factura, no cuenta con autorizacion para los servicios facturados por favor validar con el area encargada. UNA VEZ SUBSANADA LA DEVOLUCION LA FACTURA QUEDA SUJETA A AUDITORIA INTEGRAL.</t>
  </si>
  <si>
    <t>900242742_FS87057</t>
  </si>
  <si>
    <t>SE REALIZA DEVOLUCION DE FACTURA CON SOPORTES COMPLETOS:1.SOLICITAR AUTORIZACION DE SERVICIOS HOSPITALARIOS AL CORRE capautorizaciones@EPSComfenalcovalle.com.co CON LOS SOPORTES  PRESENTADOS. 2.PRESENTAR CARTA DE AGOTAMIENTO DE POLIZA SOA T. 3.PRESENTAR CUENTA CON LO REQUERIDO ANTERIORMENTE. KEVIN YALANDA</t>
  </si>
  <si>
    <t>900242742_FB17936</t>
  </si>
  <si>
    <t>900242742_FS85512</t>
  </si>
  <si>
    <t>SE REALIZA DEVOLUCION DE FACTURA CON SOPORTES COMPLETOS:1.SOLICITAR AUTORIZACION DE SERVICIOS HOSPITALARIOS AL CORRE capautorizaciones@EPSComfenalcovalle.com.co CON LOS SOPORTES PRESENTADOS INICIALMENTE. 2.PRESENTAR DOCUMENTO DE AGOTAMIEN TO DE POLIZA SOAT. 3.DESPUES DE REALIZAR LOS TRAMITES ANTERI RES PRESENTAR CUENTA PARA DAR CONTINUIDAD CON LOS TRAMITES A DMINISTRATIVOS. KEVIN YALANDA</t>
  </si>
  <si>
    <t>900242742_FS238579</t>
  </si>
  <si>
    <t>Se sostiene devolucion de la factura, no cuenta con autorizacion para los servicios facturados, no se evidencia gestion por la IPS para solicitud de autorizacion final para cierre del evento. Por favor validar con el area encargada. UNA VEZ SUBSANADA LA DEVOLUCION LA FACTURA QUEDA SUJETA A AUDITORIA INTEGRAL.</t>
  </si>
  <si>
    <t>SOAT, SE REALIZA DEVOLUCION DE LA FACTURA, AL MOMENTO DE VALIDAR INFORMACION NO SE EVIDENCIA COBERTURA SIN AGOTAR EN LA POLIZA SEGURO OBLIGATORIO ACCIDENTE DE TRANSITO (NO SE EVIDE NCIA FACTURA DIRIGIDA AL SOAT) NO SE EVIDENCIA CARTA TOPE SOAT POR PARTE DE LA ASEGURADORA - NO SE EVIDENCIA AUTORIZAC ION (NAP DE 15 DIGITOS) PARA LOS SERVICIOS FACTURADOS - POR FAVOR VALIDAR INFORMACION, PRESENTAR SOPORTES COMPLETOS PAR PODER REALIZAR AUDITORIA DE PERTINENCIA Y ADMINISTRATIVA DE LA FACTURA. VALIDAR CON EL AREA ENCARGADA LA AUTORIZACION.  CLAUDIA DIAZ</t>
  </si>
  <si>
    <t>900242742_FS279468</t>
  </si>
  <si>
    <t>Se sostiene devolución de la factura, no cuenta con autorización para los servicios facturados, no se evidencia gestión por la IPS para solicitud de autorización final para cierre del evento. Por favor validar con el área encargada. UNA VEZ SUBSANADA LA DEVOLUCION LA FACTURA QUEDA SUJETA A AUDITORIA INTEGRAL.</t>
  </si>
  <si>
    <t>900242742_FS338891</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</si>
  <si>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</si>
  <si>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900242742_FS253552</t>
  </si>
  <si>
    <t>Se sostiene devolución de la factura, no cuenta con autorización para los servicios facturados por favor validar con el área encargada para solicitud de autorización final para cierre del evento. Una vez subsanada la devolución la factura queda sujeta a auditoria integral.</t>
  </si>
  <si>
    <t>SOAT: SE REALIZA DEVOLUCION DE LA FACTURA, AL VALIDAR INFORMACION SE EVIDENCIAN LAS SIGUIENTES INCONSISTENCIAS: 1. NO SE EVIDENCIA CERTIFICACION DE AGOTAMIENTO DE LA POLIZA  POR PAR TE DE LA ASEGURADORA - 2.NO SE EVIDENCIA DOCUMENTOS DEL PACI ENTE (, POLIZA, TARJETA DE PROPIEDAD) - 3.DE ACUERDO A LAS N ORMAS LEGALES PARA PRESENTAR FACTURACION SOAT AÑO 2023 DECRE TO 2497/22 Y DECRETO 2644/22 DEBEN FACTURAR LOS SERVICIOS EN VALOR PESOS Y EN VALOR UVT CADA SERVICIO, EL TOPE SOAT DE AC UERDO A LOS DECRETOS SEÑALADOS Y DEPENDIENDO DE LA CATEGORIA DEL VEHICULO ES DE 263.13 UVT HASTA 701.58 UVT.  4. NO PRESE NTAN FACTURA ADRES Y DETALLAE DIRIGIDA AL ADRES. NO PRESENTA CERTIFICADO DE AGOTAMIENTO. 6. NO CUENTA CON AUTORIZACION (N</t>
  </si>
  <si>
    <t>900242742_FS381965</t>
  </si>
  <si>
    <t>31-60</t>
  </si>
  <si>
    <t xml:space="preserve">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t>
  </si>
  <si>
    <t>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t>
  </si>
  <si>
    <t>900242742_FS186966</t>
  </si>
  <si>
    <t>SOAT_DEVOLUCION DE FACTURA CON SOPORTES COMPLETOS. 1.PROCEDIMIENTO QUIRURGICO NO SOPORTADO - NOTA QX (ADJUNTARLO)  (Dra.MAIBER ACEVEDO) 2.NO SE EVIDENCIA SOLICITUD DE EGRESO REMITIR CORREOautorizacionescap@epscomfenalcovalle.com.co 3. CERTIFICADO DE AGOTAMIENTO DE POLIZA SOAT EMITIDO POR LA ASEGURADORA SOAT. KEVIN YALANDA</t>
  </si>
  <si>
    <t>900242742_FS84539</t>
  </si>
  <si>
    <t>SE DEVUELVE FACTURA SEGUROS MUNDIAL SE GESTIONA LA CERTIFICACION DE LA ASEGURADORA REFIEREN QUE NO TIENE NOTIFICAICON PA RA EL EVENTO . SE ENIA A LA ENTIDAD FACTURA COMPLETA CON LA CERTIFICACION GESTIONADA. MILENA</t>
  </si>
  <si>
    <t>900242742_FS376823</t>
  </si>
  <si>
    <t>900242742_FS284039</t>
  </si>
  <si>
    <t>Se realiza devolución de la factura, no cuenta con autorización para los servicios facturados por favor validar con el área encargada para solicitud de autorización final para cierre del evento. Una vez subsanada la devolución la factura queda sujeta a auditoria integral.</t>
  </si>
  <si>
    <t>900242742_FS187100</t>
  </si>
  <si>
    <t>SOAT_DEVOLUCION DE FACTURA CON SOPORTES COMPLETOS. 1.NO HAYOBJECCIONES POR PERTINENCIA MEDICA. Dra MAIBER ACEVEDO 2.NO SE EVIDENCIA SOLICIUD DE AUTORIZACION EMITIDA POR LA CA P  autorizacionescap@epscomfenalcovalle.com.co 3. NO SE EVIDENCIA CERTIFICACION DE AGOTAMIENTO DE POLIZA SO AT EMITIDA POR LA ASEGURADORA. KEVIN YALANDA</t>
  </si>
  <si>
    <t>900242742_FS337762</t>
  </si>
  <si>
    <t>900242742_FS371587</t>
  </si>
  <si>
    <t>900242742_FS103531</t>
  </si>
  <si>
    <t xml:space="preserve">Se sostiene devolucion de la factura, no cuenta con autorizacion para los servcios facturados, no se evidencia gestion de la IPS para solicitud de autorizacion final para cierre del evento. Por favor validar con el area encargada. </t>
  </si>
  <si>
    <t>SE REALIZA DEVOLUCION DE FACTURA CON SOPORTES COMPLETOS, POR LO CUAL SE SOLICITA ADJUNTAR CERTIFICACION DE LA ASEGURADOR SURA DONDE INDIQUE QUE LA POLIZA ESTA AGOTADA PARA DAR CONTI NUIDAD AL TRAMITE DE COBRO DE LA FACTURA. KEVIN YALANDA</t>
  </si>
  <si>
    <t>Se sostiene devolucion de la factura, no cuenta con autorizacion para los servcios facturados, no se evidencia gestion de la IPS para solicitud de autorizacion final para cierre del evento. Por favor validar con el area encargada.</t>
  </si>
  <si>
    <t>900242742_FS300710</t>
  </si>
  <si>
    <t>Se sostiene devolución de la factura, no cuenta con autorización para los servicios facturados, por favor validar con el área encargada la solicitud de autorización final para cierre del evento. UNA VEZ SUBSANADA LA DEVOLUCION LA FACTURA QUEDA SUJETA A AUDITORIA INTEGRAL..</t>
  </si>
  <si>
    <t>900242742_FS180824</t>
  </si>
  <si>
    <t>SOPORTES:DEVOLUCION DE FACTURA CON SOPORTES SUMINISTRADOS:1.NO SE EVIDENCIA FACTURA EMITIDA A LA ASEGURADORA SOAT. NO SE LE REALIZA AUDITORIA MEDICA POR FALTA DE DETALLE. 2.NO SE EVINDENCIA AUTORZACION, SOLICITARLA A LA CAP</t>
  </si>
  <si>
    <t>900242742_FS71368</t>
  </si>
  <si>
    <t>SE REALIZA DEVOLUCION DE FACTURA CON SOPORTES COMPLETOS:1.SOLICITAR AUTORIZACION DE SERV. HOSPITALARIOS AL CORREO capautorizaciones@EPSComfenalcovalle.com.co CON LOS SOPORTES PRESENTADOS 2.PRESENTAR CERTICACION DE AGOTAMIENTO DEL SOAT EMITIDO POR LA ASEGURARDORA.3.RADICAR NUEVAMENTE PARA DAR CO NTINUIDAD AL TRAMITE DE PAGO. KEVIN YALANDA</t>
  </si>
  <si>
    <t>900242742_FS350949</t>
  </si>
  <si>
    <t>Se sostiene devolucion de la factura, no cuenta co autorizacion para los servicios facturados por favor validar con el area encargada para solicitud de autorizacion final para cierre del evento, Una vez subsanadda la devolucion la factura queda sujeta a auditoria integral.</t>
  </si>
  <si>
    <t>900242742_FS189461</t>
  </si>
  <si>
    <t>SOAT_DEVOLUCION DE FACTURA CON SOPORTES COMPLETOS. 1.Póliza SOAT si agotar. Adjuntan factura SOAT por valor de $2 1.692.799. Se objeta la diferencia ($26.666.400- $21.692.799 )=$4.973.601 Dra. MAIBER ACEVEDO 2.NO SE EVIDENCIA CARTA DE AGOTAMIENT DE POLIZA SOAT EMITIDA  POR LA ASEGURADORA 3.NO SE EVIDENCIA AUTORIZACION DE SERVIC IOS SOLICITAR A LA CAP CORREO autorizacionescap@epscomfenalcovalle.com.co KEVIN YALANDA</t>
  </si>
  <si>
    <t>900242742_FS293773</t>
  </si>
  <si>
    <t>Se sostiene devolucion de la factura, no cuenta con autorizacion para los servcios facturados, no se evidencia gestion de la IPS para solicitud de autorizacion final para cierre del evento. Por favor validar con el area encargada. Una vez subsanada la devolución la factura queda sujeta a auditoria integral.</t>
  </si>
  <si>
    <t>900242742_FS313845</t>
  </si>
  <si>
    <t>Se sostiene devolucion de la factura, no cuenta con autorizacion para los servicios facturados, no se evidencia gestion de la IPS para solicitud de autorizacion final para cierre del evento, por favor validar con el area encargada. UNA VEZ SUBSANADA LA DEVOLUCION LA FACTURA QUEDA SUJETA A AUDITORIA INTEGRAL.</t>
  </si>
  <si>
    <t>900242742_FS354321</t>
  </si>
  <si>
    <t>181-360</t>
  </si>
  <si>
    <t>Se realiza devolucion de la factura, no cuenta con autorizacion para los servicios facturados por favor validar con el area encargada para solicitud de autorizacion final para cierre del evento. Una vez subsanada la devolucion la factura queda sujeta a auditoria integral.</t>
  </si>
  <si>
    <t>900242742_FS316339</t>
  </si>
  <si>
    <t>Se sostiene devolucion de la factura, no cuenta con autorizacion para los servicios facturados, no se evidencia gestion por parte de la IPS para solicitud de autorizacion final para cierre del evento. UNA VEZ SUBSANADA LA DEVOLUCION LA FACTURA QUEDA SUJETA A AUDITORIA INTEGRAL.</t>
  </si>
  <si>
    <t>900242742_FS138828</t>
  </si>
  <si>
    <t xml:space="preserve">Se sostiene devolución de la factura, no cuenta con autorización para los servicios facturados por favor validar con el área encargada para solicitud de autorización final para cierre del evento. Una vez subsanada la devolución la factura queda sujeta a auditoria integral. </t>
  </si>
  <si>
    <t>DEVOLUCION DE FACTURA CON SOPORTES COMPLETOS:No se evidencia autorizacion cual consta de 15 digitos, Soli citar al correo capautorizaciones@epscomfenalcovalle.com.co presentar nuevamente la cuenta. Kevin Yalanda</t>
  </si>
  <si>
    <t>900242742_FS257172</t>
  </si>
  <si>
    <t>Se sostiene devolución de la factura, al validar información no se evidencia autorización para los servicios facturados por favor validar con el área encargada. UNA VEZ SUBSANADA LA DEVOLUCOIN LA FACTURA QUEDA SUJETA A AUDITORIA INTEGRAL.</t>
  </si>
  <si>
    <t>900242742_FS341323</t>
  </si>
  <si>
    <t>Se sostiene devolución de la factura, no cuenta con autorización para los servicios facturados, por favor validar con el área encargada para solicitud de autorización final para cierre del evento. Una vez subsanada la devolución la factura queda sujeta a auditoria integral de la cuenta.</t>
  </si>
  <si>
    <t>900242742_FS245756</t>
  </si>
  <si>
    <t>Se sostiene devolución de la factura, al validar información se siguen evidenciando las siguientes inconsistencias: 1. no cuenta con autorización para los servicios facturados, por favor validar con el área encargada. 2. no se evidencia la nota quirúrgica del procedimiento realizado al paciente: 9185 Implantación de catéter subclavio femoral yugular o peritoneal por punción(solo detallan en la hc el pre quirúrgico : cuando lo ingresan y el post quirúrgico: los cuidados) no hay soporte se requiere para auditoria de la cuenta. 3. no se evidencia soportado en HC el servicio facturado 906809 ELECTROFORESIS DE HEMOGLOBINA AUTOMATIZADA.  4. No se evidencia soporte de factura de compra del material osteosíntesis utilizado para el procedimiento (no se cuenta con tarifas contratadas se requiere soporte para auditoria de la cuenta) por favor validar con el área encargada la autorización para los servicios facturados y poder continuar con el tramite de auditoria de la cuenta. Una vez subsanada la devolución la factura queda sujeta a auditoria integral.</t>
  </si>
  <si>
    <t>SOAT/SOPORTES/AUTORIZACION: SE REALIZA DEVOLUCION DE LA FACTURA, AL MOMENTO DE VALIDAR INFORMACION NO SE EVIDENCIA AUTOR IZACION (NAP DE 15 DIGITOS) PARA LOS SERVICIOS FACTURADOS (E STANCIAS, PROCEDIMIENTOS QX Y AYUDAS DIAGNOSTICAS) POR FAVOR VALIDAR CON EL AREA ENCARGADA PARA SU DEBIDA GESTION. 2 NO SE ADJUNTA SOPORTE DE FACTURA DE COMPRA DE MATERIAL: GU IA ANGIOPLASTIA $1.112.000 - KIT INTRODUCTOR $195.990 - CATE TER PERIFERICO CO $972.000 - SISTEMA DE COIL SEPARABLE $7.84 3.000 POR FAVOR ANEXAR SOPORTE. PENDIENTE A. P. 3. FACTURAN AYUDAS DIAGNOSTICAS DEL DIA 31/12/2022 YA FACTUR ADAS EN FACTURA SOAT CCR223362  $254.800 4. TRAPIA FIS DEL DIA 01/23 SOLO SOPORTAN 1 $286.000 TERAPIA</t>
  </si>
  <si>
    <t>Se sostiene devolución de la factura, al validar información se siguen evidenciando las siguientes inconsistencias: 1. no cuenta con autorización para los servicios facturados, por favor validar con el área encargada. 2. no se evidencia la nota quirúrgica del procedimiento realizado al paciente: 9185 Implantación de catéter subclavio femoral yugular o peritoneal por punción(solo detallan en la hc el pre quirúrgico : cuando lo ingresan y el post quirúrgico: los cuidados) no hay soporte se requiere para auditoria de la cuenta. 3. no se evidencia soportado en HC el servicio facturado 906809 ELECTROFORESIS DE HEMOGLOBINA AUTOMATIZADA. 4. No se evidencia soporte de factura de compra del material osteosíntesis utilizado para el procedimiento (no se cuenta con tarifas contratadas se requiere soporte para auditoria de la cuenta) por favor validar con el área encargada la autorización para los servicios facturados y poder continuar con el tramite de auditoria de la cuenta. Una vez subsanada la devolución la factura queda sujeta a auditoria integral.</t>
  </si>
  <si>
    <t>TARIFA</t>
  </si>
  <si>
    <t>900242742_FS155117</t>
  </si>
  <si>
    <t>AUTORIZACION. Devolución de factura con soportes originales, no se evidencia autorización. Solicitarla al correo: capautorizaciones@epscomfenalcovalle.com.co  y presentar nue vamente. Kevin Yalanda</t>
  </si>
  <si>
    <t>900242742_FS51371</t>
  </si>
  <si>
    <t>SE DEVUELVE FACTURA SOAT SEGUROS MUNDIAL SE SOLICITO CERTIFICACION PERO NO TIENE NOTIFICACIONES DEL SINIESTRO.SE ANEXA L A CERTIFICACION QUE SE TRAMITO.MILENA</t>
  </si>
  <si>
    <t>DEVOLUCION DE FACTURA CON SOPORTES COMPLETOS: 1.SOLICITAR AU TORIZACION A LA CAP capautorizaciones@epscomfenalcovalle.coVALIDAR CON maramirezg@EPSComfenalcovalle.com.co 2.NO SE EVI DENCIA CARTA DE AGOTAMIENTO EMITIDO POR LA ASEGURADORA SOAT3.SOPORTAR Y PRESENTAR NUEVAMENTE. KEVIN YALANDA</t>
  </si>
  <si>
    <t>900242742_FS367196</t>
  </si>
  <si>
    <t>900242742_FS289126</t>
  </si>
  <si>
    <t>Se sostiene devolución de la factura, no cuenta con autorización para los servicios facturados por favor validar con el área encargada para solicitud de autorización final para cierre del evento.  Se evidencian soportes incompletos. Una vez subsanada la devolución la factura queda sujeta  a auditoria integral.</t>
  </si>
  <si>
    <t>Se sostiene devolución de la factura, no cuenta con autorización para los servicios facturados por favor validar con el área encargada para solicitud de autorización final para cierre del evento. Se evidencian soportes incompletos. Una vez subsanada la devolución la factura queda sujeta a auditoria integral.</t>
  </si>
  <si>
    <t>900242742_FS263160</t>
  </si>
  <si>
    <t>Se sostiene devolución de la factura, no cuentan con autorización para los servicios facturados por favor validar con el área encargada la solicitud de autorización final para cierre del evento. Una vez subsanada la devolución la factura queda sujeta a auditoria integral.</t>
  </si>
  <si>
    <t>900242742_FS302995</t>
  </si>
  <si>
    <t>Se sostiene devolucion de la factura, al validar informacion no cuenta con autorizacion para los servicios facturados por favor validar con el area encargada. UNA VEZ SUBSANADA LA DEVOLUCION LA FACTURA QUEDA SUJETA A AUDITORIA INTEGRAL.</t>
  </si>
  <si>
    <t>900242742_FS144290</t>
  </si>
  <si>
    <t>DEVOLUCION DE FACTURA CON SOPORTES COMPLETOS. NO SE EVIDENCUA AUTORIZACION AL EGRESO DEL PACIENTE LA CUAL SE SOLICITA AL  CORREO capautorizaciones@epscomfenalcovalle.com.co DESPUYES PRESENTAR NUEVAMENE LA CUENTA. KEVINYALANDA</t>
  </si>
  <si>
    <t>900242742_FB23319</t>
  </si>
  <si>
    <t>MIGRACION: SOPORTES:Devolución de factura con soportes completos: No se evidencia copia de tarjeta de propiedad-Poliza SOAT. Certif icación de agotamiendo de poliza soat emitida por la asegura dora- Kevin Yalanda</t>
  </si>
  <si>
    <t>SOPORTES:Devolución de factura con soportes completos: No se evidencia copia de tarjeta de propiedad-Poliza SOAT. Certif icación de agotamiendo de poliza soat emitida por la asegura dora- Kevin Yalanda</t>
  </si>
  <si>
    <t>SOPORTES:Devolución de factura con soportes completos: No se evidencia copia de tarjeta de propiedad-Poliza SOAT. Certiicación de agotamiendo de poliza soat emitida por la asegura dora- Kevin Yalanda</t>
  </si>
  <si>
    <t>900242742_FS155229</t>
  </si>
  <si>
    <t xml:space="preserve">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t>
  </si>
  <si>
    <t>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t>
  </si>
  <si>
    <t>900242742_FB11030</t>
  </si>
  <si>
    <t>900242742_FS328977</t>
  </si>
  <si>
    <t>Se sostiene devolucion de la factura, no cuenta con autorizacion para los servicios facturados, por favor validar con el area encargada solicitud de autorizacion final para cierre del evento. UNA VEZ SUBSANADA LA DEVOLUCION LA FACTURA QUEDA SUJETA A AUDITORIA INTEGRAL</t>
  </si>
  <si>
    <t>900242742_FS181416</t>
  </si>
  <si>
    <t>SOAT_DEVOLUCION DE FACTURA CON SOPORTES COMPLETOS:NO SE EVIDNCIA AUTORIZACION SOLICITADA AL EGRESO DEL PACIENTE. AUDITOR IA MEDICA POR PERTINENCIA. SE ENVIA CARTA DE HALLAZGOS. KEVIN YALANDA</t>
  </si>
  <si>
    <t>900242742_FS167502</t>
  </si>
  <si>
    <t>AUT - DEVOLUCION DE FACTURA CON SOPORTES COMPLETOS: SOAT/MUNDIAL - NO SE EVIDENCIA AUTORIZACION SOLICIATA AL EGRESO DE L A CAP, NO SE EVIDENCIA CARTA DE SUPERACIN EMITIDA POR MUNDIA L. KEVIN YALANDA</t>
  </si>
  <si>
    <t>900242742_FS143488</t>
  </si>
  <si>
    <t>DEVOLUCION DE FACTURA CON SOPORTES COMPLETOS: NO se evidencia autorizacion ni trazabilidad de la misma res.3047/08 - No se evidencia factura emitida a Compañia Mundial - No se evic encia certificado de agotamiento de poliza emitid por mundia</t>
  </si>
  <si>
    <t>900242742_FS349737</t>
  </si>
  <si>
    <t>SE SOSTIENE DEVOLUCIÓN DE FACTURA CON SOPORTES COMPLETOS, FACTURA NO CUENTA CON AUTORIZACIÓN PARA LOS SERVICIOS FACTURADOS, FAVOR COMUNICARSE CON EL ÁREA  ENCARGADA, SOLICITARLA A LA CAP. UNA VEZ SUBSANADA LA DEVOLUCIÓN , LA FACTURA QUEDA SUJETA A AUDITORÍA INTEGRAL</t>
  </si>
  <si>
    <t>SE SOSTIENE DEVOLUCIÓN DE FACTURA CON SOPORTES COMPLETOS, FACTURA NO CUENTA CON AUTORIZACIÓN PARA LOS SERVICIOS FACTURADOS, FAVOR COMUNICARSE CON EL ÁREA ENCARGADA, SOLICITARLA A LA CAP. UNA VEZ SUBSANADA LA DEVOLUCIÓN , LA FACTURA QUEDA SUJETA A AUDITORÍA INTEGRAL</t>
  </si>
  <si>
    <t>900242742_FB20779</t>
  </si>
  <si>
    <t>900242742_FS376690</t>
  </si>
  <si>
    <t>900242742_FS381663</t>
  </si>
  <si>
    <t>900242742_FS339292</t>
  </si>
  <si>
    <t>900242742_FS338021</t>
  </si>
  <si>
    <t>Se sostiene devolucion de la factura, no cuenta con autorizacion para los servicios facturados por favor validar con el area encargada la solicitud de autorizacion final para cierre del evento. Una vez subsanada la devolucion la factura queda sujeta a auditoria integral.</t>
  </si>
  <si>
    <t>900242742_FS179089</t>
  </si>
  <si>
    <t>900242742_FS144172</t>
  </si>
  <si>
    <t>DEVOLUCION DE FACTURA CON SOPORTES COMPLETOS. NO SE EVIDENCIA AUTORIZACION NI TRAZABILIDAD DE LA MISMA, SOLICITARLA A LA  CAP capautorizaciones@epscomfenalcovalle.com.co Kevin Yalanda</t>
  </si>
  <si>
    <t>900242742_FS170688</t>
  </si>
  <si>
    <t>AUTORIZACION. Devolución de factura con soportes originales, no se evidencia autorización. Solicitarla al correo: capautorizaciones@epscomfenalcovalle.com.co  y presentar nue vamente- Falta factura emitida a la aseguradora SOAt y certi FICADO DE AGOTAMIENTO DE POLIZA SOAT. KEVIN YALANDA</t>
  </si>
  <si>
    <t>900242742_FS356589</t>
  </si>
  <si>
    <t>900242742_FS356817</t>
  </si>
  <si>
    <t>CC210433</t>
  </si>
  <si>
    <t>900242742_CC210433</t>
  </si>
  <si>
    <t>Se devuelve factura por presentar las siguientes inconsis-tencias: 1.No se evidencia autorización del servicio facturado 2.Falta certificado emitido por la aseguradora, en el cual se evidencie que el paciente agoto el tope soat(Decreto 056 del 14/01/2015). Se envíajunto con la fatura cc-210433 soporte físico de las objeciones de auditoría, para mayor claridad.    DERLY M.</t>
  </si>
  <si>
    <t>SE DEVUELVE FACTURA ADRES OBJECION DRA MAIBER DEL TOTAL DE L A FACTURA 336 Favor adjuntar factura SOAT. Una vez estén losoportes completos devolver para realizar auditoría. MILENA</t>
  </si>
  <si>
    <t>900242742_FS368955</t>
  </si>
  <si>
    <t>900242742_FS183711</t>
  </si>
  <si>
    <t>SOAT_DEVOLUCION DE FACTURA CON SOPORTES COMPLETOS. 1.NO SE RALIZA AUDITORIA MEDICA - NO TIENE SOPORTE DE FACTURA EMITIDA  A LA ASEGURADORA SOAT (Dra.MAIBER ACEVEDO) 2.NO SE EVIDENCI A SOLICITUD DE AUTORIZACION DE EGRESO, CORREO REMITIDO A LA</t>
  </si>
  <si>
    <t>900242742_FS341025</t>
  </si>
  <si>
    <t>900242742_FS297982</t>
  </si>
  <si>
    <t xml:space="preserve">Se sostiene devolucion de la factura, de acuerdo a la respuesta emitida por la IPS no se evidencia gestion para solicitud de autorizacion final del evento, por favor validar con el area encargada. Una vez subsanada la devolucion la factura queda sujeta a auditoria integral. </t>
  </si>
  <si>
    <t>Se sostiene devolucion de la factura, de acuerdo a la respuesta emitida por la IPS no se evidencia gestion para solicitud de autorizacion final del evento, por favor validar con el area encargada. Una vez subsanada la devolucion la factura queda sujeta a auditoria integral.</t>
  </si>
  <si>
    <t>900242742_FS384345</t>
  </si>
  <si>
    <t>0-30</t>
  </si>
  <si>
    <t xml:space="preserve">Se realiza devolucion de la factura, al validar informacion se evidencian las siguientes inconsistencias: 1-No cuenta con autorizacion para los servicios facturados, por favor validar con el area encargada para solicitud de autorizacion final para cierre del evento. 2- No se evidencia correo de notificacion de agotamiento de la poliza soat, se requiere para auditoria de la cuenta. 3- No se evidencia factura y detalle dirigidos a el ADRES se requiere para auditoria de la cuenta. 4- No se evidencia informe patronal de accidente de transito, se requiere para auditoria de la cuenta. Una vez subsanada la devolucion la factura queda sujeta a auditoria integral.   </t>
  </si>
  <si>
    <t>Se realiza devolucion de la factura, al validar informacion se evidencian las siguientes inconsistencias: 1-No cuenta con autorizacion para los servicios facturados, por favor validar con el area encargada para solicitud de autorizacion final para cierre del evento. 2- No se evidencia correo de notificacion de agotamiento de la poliza soat, se requiere para auditoria de la cuenta. 3- No se evidencia factura y detalle dirigidos a el ADRES se requiere para auditoria de la cuenta. 4- No se evidencia informe patronal de accidente de transito, se requiere para auditoria de la cuenta. Una vez subsanada la devolucion la factura queda sujeta a auditoria integral.</t>
  </si>
  <si>
    <t>Medicamentos de uso ambulatorio | Servicios ambulatorios | Servicios hospitalarios</t>
  </si>
  <si>
    <t>900242742_FS381250</t>
  </si>
  <si>
    <t>900242742_FS342009</t>
  </si>
  <si>
    <t>Se sostiene devolucion de la factura, no cuenta con autorizacion para los servicios facturados por favor validar con el area encargada para solicitud de autorizacion final para el cierre del evento. Una vez subsanada la devolucion la factura queda sujeta a auditoria integral.</t>
  </si>
  <si>
    <t>900242742_FS372331</t>
  </si>
  <si>
    <t>Se realiza devolución de la factura, al validar la información no se evidencia autorización para los servicios facturados por favor validar con el área encargada para solicitud de autorización final para cierre del evento. Una vez subsanada la devolución la factura queda sujeta a auditoria integral.</t>
  </si>
  <si>
    <t>900242742_FB37051</t>
  </si>
  <si>
    <t>900242742_FS344273</t>
  </si>
  <si>
    <t>SE SOSTIENE DEVOLUCIÓN DE FACTURA CON SOPORTES COMPLETOS, FACTURA NO CUENTA CON AUTORIZACIÓN FINAL, FAVOR COMUNICARSE CON EL ÁREA  ENCARGADA PARA SOLICITUD DE AUTORIZACIÓN PARA CIERRE DEL EVENTO, UNA VEZ SUBSANADA LA DEVOLUCIÓN , LA FACTURA QUEDA SUJETA A AUDITORÍA INTEGRAL</t>
  </si>
  <si>
    <t>SE SOSTIENE DEVOLUCIÓN DE FACTURA CON SOPORTES COMPLETOS, FACTURA NO CUENTA CON AUTORIZACIÓN FINAL, FAVOR COMUNICARSE CON EL ÁREA ENCARGADA PARA SOLICITUD DE AUTORIZACIÓN PARA CIERRE DEL EVENTO, UNA VEZ SUBSANADA LA DEVOLUCIÓN , LA FACTURA QUEDA SUJETA A AUDITORÍA INTEGRAL</t>
  </si>
  <si>
    <t>900242742_FS182549</t>
  </si>
  <si>
    <t>SOAT_DEVOLUCION DE FACTURA CON SOPORTES COMPLETOS. 1.NO SE RALIZA AUDITORIA MEDICA - NO TIENE SOPORTE DE FACTURA EMITIDA  A LA ASEGURADORA SOAT (Dra.MAIBER ACEVEDO) 2.NO SE EVIDENCI A SOLICITUD DE AUTORIZACION DE EGRESO, CORREO REMITIDO A LA CAP autorizacionescap@epscomfenalcovalle.com.co 3.CERTIFICAC ION DE AGOTAMIENTO DE POLIZA EMITIDO POR LA ASEGURADORA SOAT -KEVIN YALANDA</t>
  </si>
  <si>
    <t>900242742_FS362266</t>
  </si>
  <si>
    <t>900242742_FS190316</t>
  </si>
  <si>
    <t>900242742_FS355598</t>
  </si>
  <si>
    <t>Se sostiene devolucion de la factura, al validar no se evidencia autorizacion para los servicios facturados por favor validar con el area encargada para solicitud de autorizacion final para cierre del evento. Una vez subsanada la devolucion la factura queda sujeta a auditoria integral.</t>
  </si>
  <si>
    <t>900242742_FS343006</t>
  </si>
  <si>
    <t>900242742_FS349744</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</si>
  <si>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</si>
  <si>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900242742_FS377339</t>
  </si>
  <si>
    <t>900242742_FS372289</t>
  </si>
  <si>
    <t>Se realiza devolucion de la factura, al validar informacion no se evidencia autorizacion para los servicios facturados por favor validar con el area encargada para solicitud de autorizacion final para cierre del evento. Una vez subsanada la devolucion la factura queda sujeta a auditoria integral.</t>
  </si>
  <si>
    <t>900242742_FB37824</t>
  </si>
  <si>
    <t>900242742_FS159589</t>
  </si>
  <si>
    <t xml:space="preserve"> 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t>
  </si>
  <si>
    <t>AUT_Devolución de factura con soportes completos: 1.No se evidencia autorización egreso, solicitarla al correo capautorizaciones@epscomfenalcovalle.com.co 2. No se evidenc ia factura y detalle emitidas a la aseguradora soat 3.No se evidencia carta de agotamiento emitida por la aseguradora SO AT. Kevin Yalanda</t>
  </si>
  <si>
    <t>900242742_FS71344</t>
  </si>
  <si>
    <t>SE REALIZA DEVOLUCION DE FACTURA CON SOPORTES COMPLETOS: 1.SOLICITAR AUTORIZACION DE LA PRESTACION DE LOS SERVICIOS AL CORREO capautorizaciones@EPSComfenalcovalle.com.co CON LOS D OCUMENTOS ADJUNTOS 2. PRESENTAR CERTIFICCION DE AGOTAMIENTO DE POLIZA POR PARTE DEL SOAT 3. REALIZAR PRESENTACION NUEVAM ENTE DE LA FACTURA PARA DAR CONTINUIDAD AL TRAMITE ADMINISTR ATIVO. KEVIN YALANDA</t>
  </si>
  <si>
    <t>900242742_FS290157</t>
  </si>
  <si>
    <t>Se sostiene devolucion de la factura, no cuenta con autorizacion para los servicios facturados por favor validar con el area encargada para autorizacion final del evento. Una vez subsanada la devolucion la factura queda sujeta a auditori a integral.</t>
  </si>
  <si>
    <t>900242742_FS88452</t>
  </si>
  <si>
    <t>Se sostiene devolución de la factura, al validar no cuenta con autorización para los servicios facturados, por favor validar con el área encargada para solicitud de autorización final para cierre del evento.</t>
  </si>
  <si>
    <t>SE DEVUELVE FACTURA CON SOPORTES COMPLETOS: 1. SOLICITAR AUTORIZACION DE PRESTACION DE LOS SERVICIOS AL CORREO capautorizaciones@EPSComfenalcovalle.com.co CON LOS SOPORTE PRESENTADOS 2. RADICAR FACTURA CON AUTORIZACION PARA DAR CON DAR CONTUNUIDAD AL TRAMITE DE PAGO. 3.SOLICITAR CERTIFICACIO  DE AGOTAMIENTO DE POLIZA A LA ASEGURADORA. KEVIN YALANDA</t>
  </si>
  <si>
    <t>900242742_FS364746</t>
  </si>
  <si>
    <t>Se realiza devolucion de la factura, al validar no se evidencia autorizacion para los servicios facturados, por favor validar con el area encargada para solicitud de autorizacion final para cierre del evento. Una vez subsanada la devolucion la factura queda sujeta a auditoria integral.</t>
  </si>
  <si>
    <t>900242742_FS351865</t>
  </si>
  <si>
    <t>Se sostiene devolucion de la factura, no cuenta con autorizacion para los servicios facturados por favor validar con el area encargada no se evidencia autorizacion para los servicios facturados por favor validar con el area encargada, una vez subsanada la devolucion la factura queda sujeta a auditoria integral.</t>
  </si>
  <si>
    <t>900242742_FS304808</t>
  </si>
  <si>
    <t>Se sostiene devolucion de la factura, no cuenta con autorizacion para los servicios facturados por favor validar con el area encargada para autorizacion final del evento. Una vez subsanada la devolucion la factura queda sujeta a auditoria integral.</t>
  </si>
  <si>
    <t>900242742_FS371985</t>
  </si>
  <si>
    <t>900242742_FS373818</t>
  </si>
  <si>
    <t>900242742_FS251925</t>
  </si>
  <si>
    <t xml:space="preserve">Se sostiene devolucion de la factura, al validar informacion se evidencian que siguen presentandose las inconsistencias mencionadas en las devoluciones anteriores:  *No se evidencia gestion por parte de la IPS para la  autorizacion final de los servicios facturados, por favor validar con el area encargada para continuar tramite de la factura. * SE OBJETA MATERIAL DE OSTEOSINTESIS, NO PRESENTA FACTURA DE COMPRA DEL MATERIAL, SE REQUIERE PARA AUDITORIA DE LA CUENTA.  Se sostienen las objeciones por pertinencia medica: 1. OMEPRAZOL 40MG SOL, no pertinente, Lo descrito en las notas médicas no evidencia presencia de sangrado digestivo que soporten el uso de omeprazol intravenoso, se considera que la gastro protección se puede hacer con medicamento oral, toda vez que no ha demostrado venta significativa- $444,732   -   2. FIJADOR PARA TUBO ENDOTRAQUEAL, no facturable    208.000 -  3. PLACA ELECTROBISTURI UNIDAD 1 63.784 NO FACTURABLE INCLUIDA EN DERECHOS DE SALA NO SOPORTADA. -  4. GASA RADIOPACA UNIDAD ATC: sin soporte:        26.566 -   5. APOSITO DESECHABLE (IOBAN) 34 X 2 392.640 785.280 NO FACTURABLE -  6. LAPIZ PARA ELECTROBISTURI, no ofacturable, incluida en drecho de sala $74,382 -  7. CUCHILLA ESTERIL 2.3MM TAPERED, no son facturables, hacen parte del instrumental de quirófano, necesario para la realización del procedimiento facturado,  $1,400,000 -  8. SISTEMA SELLANTE DURAMADRE,  sin soporte de uso. (sobre facturado, con bases a valor de venta del mercado, en caso de ser justificado, se reconocera cada uno a 6.105.590)  $ 19,600,000  -  9. FRESA CRANEOTOMO DES.II GE, no son facturables, hacen parte del instrumental de quirófano, necesario para la realización del procedimiento facturado,  $1,380,400  -  10. Paciente con indicacon de traslado a piso desde el dia 31/01/2023, sin embargo se difiere por falta de familiar, por criterios clinico, se recono el dia 1 de febrer con bipersonal, se glosa la diferencia en ecobro.  $584,500  </t>
  </si>
  <si>
    <t>SE REALIZA DEVOLUCION DE LA FACTURA, AL VALIDAR INFORMACIONSE EVIDENCIA QUE LA IPS NO ADJUNTA SOPORTES DE FACTURA DIRIG IDA A LA ASEGURADORA (PREVISORA) NI FACTURA DIRIGIDA A ADRES  SOLO ADJUNTAN LOS DETALLES DE CARGOS, SE REQUIERE AMBAS FAC TURAS PARA AUDITORIA DE LA CUENTA. 2. NO SE EVIDENCIA CERTIF ICACION DE AGOTAMIENTO DE LA POLIZA  POR PARTE DE LA AEGURAD ORA REQUISITO OBLIGATORIO A PARTIR DEL 01/01/2023 3.NO SE EV IDENCIA DOCUMENTOS DEL PACIENTE (FOTOCOPIA DE LA  POLIZA Y T ARJETA DE PROPIEDAD)  4.DE ACUERDO A LAS NORMAS LEGALES PARA PRESENTAR FACTURACION SOAT AÑO 2023 DECRETO 2497/22 Y DECRET O 2644/22 DEBEN FACTURAR LOS SERVICIOS EN VALOR PESOS Y EN V ALOR UVT CADA SERVICIO, EL TOPE SOAT DE ACUERDO A LOS DECRET</t>
  </si>
  <si>
    <t>Se sostiene devolucion de la factura, al validar informacion se evidencian que siguen presentandose las inconsistencias mencionadas en las devoluciones anteriores: *No se evidencia gestion por parte de la IPS para la autorizacion final de los servicios facturados, por favor validar con el area encargada para continuar tramite de la factura. * SE OBJETA MATERIAL DE OSTEOSINTESIS, NO PRESENTA FACTURA DE COMPRA DEL MATERIAL, SE REQUIERE PARA AUDITORIA DE LA CUENTA. Se sostienen las objeciones por pertinencia medica: 1. OMEPRAZOL 40MG SOL, no pertinente, Lo descrito en las notas médicas no evidencia presencia de sangrado digestivo que soporten el uso de omeprazol intravenoso, se considera que la gastro protección se puede hacer con medicamento oral, toda vez que no ha demostrado venta significativa- $444,732 - 2. FIJADOR PARA TUBO ENDOTRAQUEAL, no facturable 208.000 - 3. PLACA ELECTROBISTURI UNIDAD 1 63.784 NO FACTURABLE INCLUIDA EN DERECHOS DE SALA NO SOPORTADA. - 4. GASA RADIOPACA UNIDAD ATC: sin soporte: 26.566 - 5. APOSITO DESECHABLE (IOBAN) 34 X 2 392.640 785.280 NO FACTURABLE - 6. LAPIZ PARA ELECTROBISTURI, no ofacturable, incluida en drecho de sala $74,382 - 7. CUCHILLA ESTERIL 2.3MM TAPERED, no son facturables, hacen parte del instrumental de quirófano, necesario para la realización del procedimiento facturado, $1,400,000 - 8. SISTEMA SELLANTE DURAMADRE, sin soporte de uso. (sobre facturado, con bases a valor de venta del mercado, en caso de ser justificado, se reconocera cada uno a 6.105.590) $ 19,600,000 - 9. FRESA CRANEOTOMO DES.II GE, no son facturables, hacen parte del instrumental de quirófano, necesario para la realización del procedimiento facturado, $1,380,400 - 10. Paciente con indicacon de traslado a piso desde el dia 31/01/2023, sin embargo se difiere por falta de familiar, por criterios clinico, se recono el dia 1 de febrer con bipersonal, se glosa la diferencia en ecobro. $584,500</t>
  </si>
  <si>
    <t>900242742_FS348094</t>
  </si>
  <si>
    <t>900242742_FS384390</t>
  </si>
  <si>
    <t xml:space="preserve">Se realiza devolucion de la factura, al validar informacion se evidencian las siguientes inconsistencias: 1-No cuenta con autorizacion para los servicios facturados, por favor validar con el area encargada para solicitud de autorizacion final para cierre del evento. 2- No se evidencia correo de notificacion de agotamiento de la poliza soat, se requiere para auditoria de la cuenta. 3- No se evidencia factura y detalle dirigidos a el ADRES se requiere para auditoria de la cuenta. 4- No se evidencia informe patronal de accidente de transito, se requiere para auditoria de la cuenta. Una vez subsanada la devolucion la factura queda sujeta a auditoria integral.  </t>
  </si>
  <si>
    <t>Exámenes de laboratorio, imágenes y otras ayudas diagnósticas ambulatorias | Servicios ambulatorios | Servicios hospitalarios</t>
  </si>
  <si>
    <t>900242742_FS381593</t>
  </si>
  <si>
    <t xml:space="preserve">Se realiza devolucion de la factura, al validar no se evidencia autorizacion para los servicios facturados, por favor validar con el area encargada para solicitar autorizacion final para cierre del evento. Una vez subsanada la devolución la factura queda sujeta a auditoria de la cuenta. </t>
  </si>
  <si>
    <t>Se realiza devolucion de la factura, al validar no se evidencia autorizacion para los servicios facturados, por favor validar con el area encargada para solicitar autorizacion final para cierre del evento. Una vez subsanada la devolución la factura queda sujeta a auditoria de la cuenta.</t>
  </si>
  <si>
    <t>900242742_FS341915</t>
  </si>
  <si>
    <t>900242742_FS357874</t>
  </si>
  <si>
    <t>Se procede a sostener devolución ya que no cuenta con autorización los servicios reportados  paciente: erika lizeth fernandez quinayas identificacion: cc 1005966373, favor comunicarse con el área encargada, solicitarla a la cap, correo electrónico: autorizacionescap@epsdelagente.com.co. una vez subsanada la devolución , la factura queda sujeta a auditoría integral</t>
  </si>
  <si>
    <t>900242742_FS241842</t>
  </si>
  <si>
    <t>Factura en proceso interno</t>
  </si>
  <si>
    <t>Para auditoria de pertinencia</t>
  </si>
  <si>
    <t>SOAT, SE REALIZA DEVOLUCION DE LA FACTURA AL MOMENTO DE VALIDAR LA INFORMACION NO SE EVIDENCIA AUTORIZACION PARA LOS SER VICIOS FACTURADOS POR FAVOR VALIDAR CON EL AREA ENCARGADA. CLAUDIA DIAZ</t>
  </si>
  <si>
    <t>900242742_FS213814</t>
  </si>
  <si>
    <t>AUTORIZACION, SE REALIZA DEVOLUCION DE LA FACTURA, NO SE EVIDENCIA AUTORIZACION (NAP DE 15 DIGITOS) PARA LOS SERVICIOS F ACTURADOS, EN HC NO SE SOPORTA TRASLADO POR PARTE DE LA IPS. CLAUDIA DIAZ</t>
  </si>
  <si>
    <t>900242742_FS81660</t>
  </si>
  <si>
    <t>SE DEVUELVE FACTURA ENVIAN CON AUTORIZACION 210608516057294LA CUAL ESTA ANULADA SE ENVIA A CAP DE AUTORIZACIONES Y INFO MRAN QUE NO AUTORIZAN Pcte trabajadora de la salud con sospe sospecha de infección por covid, esta atención debe ser cubi atención debe ser cubierta por la ARL.REVIAR CON AREA ENCIAR ENCARGADA DE AUTORIZACIONES SIN NAP DE 15 DIGITOS NO SE PUED E DAR TRAMITE DE PAGO A CUENTA.MILENA</t>
  </si>
  <si>
    <t>900242742_FS328023</t>
  </si>
  <si>
    <t>900242742_FS286387</t>
  </si>
  <si>
    <t>900242742_FS327775</t>
  </si>
  <si>
    <t>900242742_FS260192</t>
  </si>
  <si>
    <t>900242742_FS236201</t>
  </si>
  <si>
    <t>SE REALIZA DEVOLUCION DE LA FACTURA, AL MOMENTO DE VALIDAR INFORMACION NO SE EVIDENCIA AUTORIZACION (nap de 15 digitos) PARA LOS SERVICIOS FACTURADOS, NO CUENTA CON CARTA TOPE SOAT  POR PARTE DE LA ASEGURADORA, POR FAVOR VALIDAR Y ANEXAR SOPORTES COMPLETOS. CLAUDIA DIAZ</t>
  </si>
  <si>
    <t>900242742_FS332429</t>
  </si>
  <si>
    <t>900242742_FS321928</t>
  </si>
  <si>
    <t>900242742_FS195619</t>
  </si>
  <si>
    <t>SOAT_DEVOLUCION DE FACTURA CON SOPORTES COMPLETOS: 1.FACTURAFS186318 $69.875.648 NO CUENTA CON AUTORIZACION. NI SE EVIDE NCIA AUT.AL EGRESO DEL PACIENTE. 2.NO SE EVIDENCIA CARTA DE AGOTAMIENTO DE POLIZA SOAT EMITIDA POR LA ASEGURADORA. 3.FACTURA SIN OBJEECIONES. KEVIN YALANDA</t>
  </si>
  <si>
    <t>900242742_FS195308</t>
  </si>
  <si>
    <t>SOAT_DEVOLUCION DE FACTURA CON SOPORTES COMPLETOS:1.NO SE EVIDENCIA AUTORIZACION NI SOLICITUD DE LA MISMA, AL MOMENTO DE L EGRESO DEL USUARIO; LA CUAL SE SOLICITA A LA CAP. 2.NO SE EVIDENCIA CARTA DE AGOTAMIENTO DE POLIZA SOAT EMITIDA POR LA ASEGURADORA. 3.FACTURA NO PRESENTA OBJECCIONES NI GLOSA. KEVIN YALANDA</t>
  </si>
  <si>
    <t>900242742_FS270497</t>
  </si>
  <si>
    <t>900242742_FS290227</t>
  </si>
  <si>
    <t>900242742_FS274180</t>
  </si>
  <si>
    <t>900242742_FS286689</t>
  </si>
  <si>
    <t>900242742_FS310930</t>
  </si>
  <si>
    <t>900242742_FS400471</t>
  </si>
  <si>
    <t>Atención inicial de urgencias</t>
  </si>
  <si>
    <t>900242742_FS244391</t>
  </si>
  <si>
    <t>SOAT, SE REALIZA DEVOLUCION DE LA FACTURA, AL MOMENTO DE VALIDAR INFORMACION NO SE EVIDENCIA AUTORIZACION PARA LOS SERVI CIOS FACTURADOS, NO SE EVIDENCIA FACTURA DIRIGIDA A LA ASEGU RADORA PARA REALIZAR AUDITORIA.  CLAUDIA DIAZ</t>
  </si>
  <si>
    <t>900242742_FS257617</t>
  </si>
  <si>
    <t>900242742_FS268608</t>
  </si>
  <si>
    <t>900242742_FS316127</t>
  </si>
  <si>
    <t>900242742_FS203698</t>
  </si>
  <si>
    <t>AUT_DEVOLUCION DE FACTURA CON SOPORTES COMPLETOS: 1.SERVICIO FACTURADO NO CUENTA CON AUTORIZACION 2.NO SOAT 3.PERTINENCI A MEDICA: ATENCION MED.ESPEC-NO SOPORTADA-SOLO SOPORTAN EL S EGUIMENTO A TRANSFISION $67.000 - INSUMOS NO FACTURABLES Bupivacaina- Lápiz electrobísturí. $33.779 KEVIN YALANDA</t>
  </si>
  <si>
    <t>900242742_FS248806</t>
  </si>
  <si>
    <t>SOAT: AUTORIZACION/SOPORTES: SE REALIZA DEVOLUCION DE LA FACTURA, NO SE EVIDENCIA AUTORIZACION (NAP DE 15 DIGITOS) PARA LOS SERVICIOS FACTURADOS (ESTANCIAS, PROCEDIMIENTOS QX, AYUU DAS DIAGNOSTICAS) POR FAVOR VALIDAR CON EL AREA ENCARGADA 2. NO SE EVIDENCIA SOPORTE DE CARTA TOPE SOAT POR PARTE DE L A ASEGURADORA (PREVISORA) POR FAVOR ANEXAR SOPORTES COMPLETO S. PEDIENTE A.P. CLAUDIA DIAZ</t>
  </si>
  <si>
    <t>900242742_FS321668</t>
  </si>
  <si>
    <t>900242742_FS332430</t>
  </si>
  <si>
    <t>900242742_FS263010</t>
  </si>
  <si>
    <t>900242742_FS196509</t>
  </si>
  <si>
    <t>SOAT_DEVOLUCION DE FACTURA CON SOPORTES COMPLETOS: 1.NO SE EVIDENCIA CERTIFICACION DE AGOTAMIENTO DE POLIZA SOAT EMITIDA  POR LA ASEGURADORA 2.NO SE EVIDENCIA COPIA DE FACTURA O COT ZACION DE MOST. 3.NO SE EVIDENCIA CORREO DE SOLICITUD DE AUT DE EGRESO SOLICITADO A LA CAP. 4.NO OBEJECCIONES - NO GLOSA. KEVIN YALANDA</t>
  </si>
  <si>
    <t>900242742_FS254622</t>
  </si>
  <si>
    <t>SOAT: SE REALIZA DEVOLUCION DE LA FACTURA, AL VALIDAR INORMACION NO SE EVIDENCIA AUTORIZACION (NAP DE 15 DIGITOS) PARA L OS SERVICIOS FACTURADOS, NO CUENTA CON TRAZABILIDAD DE ENVIO S DE CORREOS Y ANEXOS INDICANDO SUPERACION TOPE SOAT, LA FAC TURA SOPORTADA DE CONSUMO EN OTRA ENTIDAD SE ENCUENTRA ILEGI BLE POR FAVOR ANEXAR SOPORTE PARA AUDITORIA, NO SE EVIDENCIA  CERTIFICADO DE AGOTAMIENTO DE LA POLIZA POR PARTE DE LA ASE GURADORA, NO SE EVIDENCIA FACTURA DE COMPRA DE LOS MATERIALE S E INSUMOS FACTURADOS SE REQUIERE PARA AUDITORIA DE LA CUEN TA, NO SE EVIDENCIA FOTOCOPIA DE LA POLIZA DEL PACIENTE. CLAUDIA DAIZ</t>
  </si>
  <si>
    <t>900242742_FS261014</t>
  </si>
  <si>
    <t>900242742_FS260827</t>
  </si>
  <si>
    <t>900242742_FS238467</t>
  </si>
  <si>
    <t>SOAT, SE REALIZA DEVOLUCION DE LA FACTURA, AL MOMENTO DE VALIDAR INFORMACION NO SE EVIDENCIA AUTORIZACION (NAP DE 15 DIG ITOS) PARA LOS SERVICIOS FACTURADOS - NO SE EVIDENCIA TRAZAB ILIDA DE ENVIO DE CORREOS Y ANEXOS - NO CUENTA CON CARTA TOP E SOAT POR PARTE DE LA ASEGURADORA - NO SE EVIDENCIA AGOTAMI ENTO DE LA POLIZA - POR FAVOR VALIDAR INFORMACION ADJUNTAR T SOPORTES COMPLETOS. PEND. AUD. PERT  CLAUDIA DIAZ</t>
  </si>
  <si>
    <t>900242742_FS237873</t>
  </si>
  <si>
    <t>SOAT, SE REALIZA DEVOLUCION DE LA FACTURA, AL MOMENTO DE VALIDAR INFORMACION NO SE EVIDENCIA AUTORIZACION (NAP DE 15 DIG ITOS) PARA LOS SERVICIOS FACTURADOS - NO SE EVIDENCIA TRAZAB ILIDA DE ENVIO DE CORREOS Y ANEXOS - NO CUENTA CON CARTA TOP E SOAT POR PARTE DE LA ASEGURADORA - NO SE EVIDENCIA AGOTAMI ENTO DE LA POLIZA - POR FAVOR VALIDAR INFORMACION ADJUNTAR T SOPORTES COMPLETOS. PEND. AUD. PERT CLAUDIA DIAZ</t>
  </si>
  <si>
    <t>900242742_FS206235</t>
  </si>
  <si>
    <t>SOAT:DEVOLUCION DE FACTURA CON SOPORTES COMPLETOS: 1.NO SE EVIDENCIA AUTORIZACION PARA LOS SERVICIOS FACTURADOS 2.FALTA COPIA DE POLIZA Y T. PROPIEDAD. 3.SOLICITAR AUT A LA CAP capautorizaciones@epsdelagente.com.co  KEVIN YALANDA</t>
  </si>
  <si>
    <t>900242742_FS322537</t>
  </si>
  <si>
    <t>900242742_FS197371</t>
  </si>
  <si>
    <t>SOAT_DEVOLUCION DE FACTURA CON SOPORTES COMPLETOS:NO SE EVINDENCIA AUTORIZACION PARA SERVICIOS FACTURADO REALIZAR TRAMITE Y PRESENTAR NUEVAMENTE KEVIN YALANDA (SEP 2022)</t>
  </si>
  <si>
    <t>900242742_FS112599</t>
  </si>
  <si>
    <t>SE DEVUELVE CUENTA CON SOPORTES SUMINISTRADOS, VALIDAR AUTORIZACION EN capautorizaciones@epscomfenalcovalle.com.co EL CU AL NO ESTA TRAMITADA POR PARTE DE LA IPS, DE ACUERDO A LOS L INEAMIENTOS DADOS EN LA TRAZABILIDAD DE CORREOS, NO SE EVIDE NCIA FACTURA DE SERVICIOS FACTURADOS A LA ASEGURADORA SOAT, NO SE EVIDENCIA CARTA DE SUPERACION DE TOPE SOAT EMITIDA POR  LA ASEGUERADORA 056/2015. KEVIN YALANDA</t>
  </si>
  <si>
    <t>900242742_FS168516</t>
  </si>
  <si>
    <t>AUT _ SE REALIZA DEVOLUCION DE FACTURA CON SOPORTES COMPLETONO SE EVIDENCIA AUTORIZACION DE HOSPITALIZACION, NI DE PROCE DIMIENTOS, REALIZAR ANEXO TEC.3 REMITIR A LA CAP PARA AUTORI ZACION DE EGRESO:capautorizaciones@epscomfenalcovalle.com.co UNA VEZ OBTENGA EL NAP DE 15 DIGITOS PRESENTAR FACTURA NUEVA MENTE. KEVIN YALANDA</t>
  </si>
  <si>
    <t>900242742_FS246675</t>
  </si>
  <si>
    <t>SOAT/SOPORTES/AUTORIZACION: SE REALIZA DEVOLUCION DE LA FACTURA, NO SE EVIDENCIA AUTORIZACION (NAP DE 15 DIGITOS) PARA L OS SERVICIOS FACTURADOS (ESTANCIA, PROCEDIMIENTOS QX, AYUDAS  DIAGNOSTICAS). POR FAVOR VALIDAR CON EL AREA ENCARGADA PARA CONTINUAR CON EL TRAMITE DE LA FACTURA. CLAUDIA DIAZ PENDIENTE A.P.</t>
  </si>
  <si>
    <t>900242742_FS172694</t>
  </si>
  <si>
    <t>SPTE.INCOMPLETO SE DEVUELVE FACTURA ACCIDNETE SOAT ADRES336 Favor adjuntar detallado de factura SOAT Una vez estén Los soprtes completos devolver para realizar auditoría.AUT NO HAY AUTORIZACION PARA EL SERVICIO FACTURADO GESTIONAR CON EL AREA ENCARGADA.MILENA</t>
  </si>
  <si>
    <t>900242742_FS242911</t>
  </si>
  <si>
    <t>SOAT: AUTORIZACION/SOPORTE: SE REALIZA DEVOLUCION DE LA FACTURA, 1. NO SE EVIDENCIA AUTORIZACION PARA LOS SERVICIOS FACT URADOS (ESTANCIAS,AYUDAS DIAGNOSTICAS, PROCEDIMIENTOS) POR F VOR VALIDAR CON EL AREA ENCARGADA. 2. NO SE EVIDENCIA SOPORT E DE AYUDAD DIAGNOSTICAS. CLAUDIA DIAZ PENDIENTE A.P</t>
  </si>
  <si>
    <t>900242742_FS253798</t>
  </si>
  <si>
    <t>SOAT: SE REALIZA DEVOLUCION DE LA FACTURA, AL VALIDAR INFORMACION NO SE EVIDENCIA AUTORIZACION PARA LOS SERVICIOS FACTUR ADOS, NO SE EVIDENCIA TRAZABILIDAD DE ENVIO DE CORREOS BAJO EL MARCO NORMATIVO INDICANDO SUPERACION TOPE SOAT, NO SE EVI DENCIA FACTURA DIRIGIDA A LA ASEGURADORA PARA REALIZAR AUDIT ORIA DE LA CUENTA, POR FAVOR ANEXAR SOPORTES COMPLETOS VALID AR CIRCULAR EMITIDA POR LA EPS PARA RADICACION DE LAS FACTUR A SOAT 2023 APLICA DEC 2497/22 2644/22 PENDIENTE AUDITORIA PERTINENTE Y ADMINISTRATIVA. CLAUDIA DIAZ</t>
  </si>
  <si>
    <t>900242742_FS165784</t>
  </si>
  <si>
    <t>AUT_DEVOLUCION DE FACTURA CON SOPROTES COMPLETOS: SOAT/ NO SE EVIENCIA FACTURA NI DETALL DEL PRIMER PAGADOR/NO SE EVIDEN CIA CARTA DE AGOTAMIENTO DE POLIZA SOAT/NO SE EVIDENCIA AUTO RIZACION POR PARTE DE LA CAP.15 DIGITOS. KEVIN YALANDA</t>
  </si>
  <si>
    <t>900242742_FS283935</t>
  </si>
  <si>
    <t>900242742_FS288299</t>
  </si>
  <si>
    <t>900242742_FS328646</t>
  </si>
  <si>
    <t>900242742_FS199189</t>
  </si>
  <si>
    <t>900242742_FS264841</t>
  </si>
  <si>
    <t>900242742_FS300513</t>
  </si>
  <si>
    <t>900242742_FS194708</t>
  </si>
  <si>
    <t>SOAT_DEVOLUCION DE FACTURAS CON SOPORTES COMPLETOS: 1.NO SEEVIDENCIA AUTORIZACION SOLICITADA AL EGRESO A LA CAP. 2.NO S E EVIDENCIA CARTA DE AGOTAMIENTO DE POLIZA SOAT EMITIDA POR COMPAÑIA MUNDIAL 3. KEVIN YALANDA - AUD.</t>
  </si>
  <si>
    <t>900242742_FS239153</t>
  </si>
  <si>
    <t>SOAT, SE REALIZA DEVOLUCION DE LA FACTURA, AL MOMENTO DE VALIDAR INFORMACION NO SE EVIDENCIA CARTA TOPE SOAT POR PARTE D E LA ASEGURADORA(MUNDIAL), LA FACTURA DIRIGIDA A LA ASEGURAD ORA ESTA POR 29.759.475 (COBERTURA SIN AGOTAR EN LA POLIZA D E SEGURO OBLIGATORIO DE ACCIDENTE DE TRANSITO SOAT 2023 30.9 33.333) NO SE EVIDENCIA FACTURA DE COMPRA DEL MATERIAL DE OS TEOSINTESIS FACTURADO POR VALOR DE 22.423.593 - NO CUENTA CO N AUTORIZACION PARA LOS SERVICIOS FACTURADOS (ESTANCIA, PROC EDIMIENTOS QUIRURGICOS, APOYOS DIAGNOSTICOS) POR FAVOR VALID AR CON EL AREA ENCARGADA, ANEXAR SOPORTES COMPLETOS PARA REA LIZAR AUDITORIA PERTINENTE Y ADMINISTRATIVA. CLAUDIA DIAZ</t>
  </si>
  <si>
    <t>900242742_FS302109</t>
  </si>
  <si>
    <t>900242742_FS314044</t>
  </si>
  <si>
    <t>900242742_FS253295</t>
  </si>
  <si>
    <t>SOAT:SE REALIZA DEVOLUCION DE LA FACTURA, AL VALIDAR INFORMACION NO SE EVIDENCIA AUTORIZACION PARA LOS SERVICIOS FACTURA DOS, EN TRAZABILIDAD DE CORREOS NO INDICA SUPERACION TOPE SO AT,NO PRESENTA FACTURA SOAT PARA AUDITORIA DE LA CUENTA POR FAVOR VALIDAR CIRCULAR EMITIDA POR LA EPS PARA RADICACIO  DE LAS FACTURAS SOAT 2023 APLICA DEC 2497/22 2644/22 RES 32 6/23, SOPORTES INCOMPLETOS PARA AUDITORIA ADMINISTRATIVA Y P ERTINENTE. CLAUDIA DIAZ</t>
  </si>
  <si>
    <t>900242742_FS271564</t>
  </si>
  <si>
    <t>900242742_FS274942</t>
  </si>
  <si>
    <t>900242742_FS233882</t>
  </si>
  <si>
    <t>SOAT, SE REALIZA DEVOLUCION DE LA FACTURA, AL MOMENTO DE VALIDAR INFORMACION SE EVIDENCIAN LAS SIGUIENTES INCONSISTENCIA S: 1. NO HAY SOPORTE DE FACTURA DIRIGIDA A LA ASEGURADORA (S OAT) 2. NO SE EVIDENCIA SOPORTE DE CERTIFICADO DE AGOTMIENTO DE LA POLIZA. 3. NO SE EVIDENCIA FACTURA DE COMPRA DE LOS IN SUMOS FACTURADOS. 4. NO SE EVIDENCIA AUTORIZACION PARA LOS S ERVICIOS FACTURADOS, POR FAVOR VALIDAR ESTE PUNTO CON EL ARE A ENCARGADA. POR FAVOR ADJUNTAR SOPORTES COMPLETOS PARA CONTINUAR TRAMITE  DE LA FACTURA. FACTURA NO CUENTA CON AUDITORIA ADMINISTRATIVA NI PERTINENTE  POR FALTA DE SOPORTES. CLAUDIA DIAZ</t>
  </si>
  <si>
    <t>900242742_FS322281</t>
  </si>
  <si>
    <t>900242742_FS237832</t>
  </si>
  <si>
    <t>900242742_FS159013</t>
  </si>
  <si>
    <t>AUT. Devolución de factura con soportes suministrados: 1.Nose evidencia autorizacion de egreso, solicitarla al correo capautorizaciones@epscomfenalcovalle.com.co 2.No se evidenci a factura de primer prestador $942221. Kevin Yalanda</t>
  </si>
  <si>
    <t>900242742_FS330241</t>
  </si>
  <si>
    <t>900242742_FS302713</t>
  </si>
  <si>
    <t>900242742_FS291271</t>
  </si>
  <si>
    <t>900242742_FS200441</t>
  </si>
  <si>
    <t>900242742_FS332215</t>
  </si>
  <si>
    <t>900242742_FS381154</t>
  </si>
  <si>
    <t>Para revision respuesta</t>
  </si>
  <si>
    <t xml:space="preserve">se objeta factura total servicios de internación, no cuentan con autorización final cierre del evento, favor solicitar al área encargada. Una vez subsanada la objeción la factura queda sujeta a auditoria integral </t>
  </si>
  <si>
    <t>Claudia Marcela Diaz Perez</t>
  </si>
  <si>
    <t>GLOSA TOTAL</t>
  </si>
  <si>
    <t>se objeta factura total servicios de internación, no cuentan con autorización final cierre del evento, favor solicitar al área encargada. Una vez subsanada la objeción la factura queda sujeta a auditoria integral</t>
  </si>
  <si>
    <t>URG-2023-02</t>
  </si>
  <si>
    <t>900242742_CC393040</t>
  </si>
  <si>
    <t>Para Cargar RIPS</t>
  </si>
  <si>
    <t>No radicada</t>
  </si>
  <si>
    <t>900242742_FS305163</t>
  </si>
  <si>
    <t>Para Cargar Soportes</t>
  </si>
  <si>
    <t>900242742_FS289447</t>
  </si>
  <si>
    <t>Factura pendiente en programacion de pago</t>
  </si>
  <si>
    <t>Finalizada</t>
  </si>
  <si>
    <t>Procesos Servidor</t>
  </si>
  <si>
    <t>900242742_FS216610</t>
  </si>
  <si>
    <t>SOAT_DEVOLUCION DE FACTURA CON SOPORTES COMPLETOS: 1.NO SEEVIDENCIA AUTORIZACION PARA LOS SERVICIOS FACTURAD 2.PRESENTAR CARTA DE AGOTAMIENTO DE POLIZA SOAT KEVIN YALANDA</t>
  </si>
  <si>
    <t>900242742_FS292428</t>
  </si>
  <si>
    <t>900242742_FS295682</t>
  </si>
  <si>
    <t>900242742_FS277265</t>
  </si>
  <si>
    <t>Luis Ernesto Guerrero Galeano</t>
  </si>
  <si>
    <t>900242742_FS183175</t>
  </si>
  <si>
    <t>SOAT_DEVOLUCION DE FACTURA CON SOPORTES COMPLETOS. 1.PROCEDIMIENTO NO SOPORTADO:COLGAJO PIEL REGIONAL MAYO 03 2.NO SE EV IDENCIA OLICITUD DE AUTORIZACION DE EGRESO, CORREO REMITIDO CAP autorizacionescap@epscomfenalcovalle.com.co 3.CERTIFICAC ION DE AGOTAMIENTO DE POLIZA EMITIDO POR LA ASEGURADORA SOAT -KEVIN YALANDA</t>
  </si>
  <si>
    <t>Acta Conciliacion N°263</t>
  </si>
  <si>
    <t>900242742_FS339742</t>
  </si>
  <si>
    <t>COT-2024-24</t>
  </si>
  <si>
    <t>900242742_FS214593</t>
  </si>
  <si>
    <t>AUTORIZACION, SE REALIZA DEVOLUCION DE LA FACTURA NO CUENTACON AUTORIZACION (NAP DE 15 DIGITOS) PARA LOS SERVICIOS FACT URADOS, NO SE EVIDENCIA LA CARTA DE LA ASEGURDORA INDICANDO EL AGOTAMIENTO DEL TOPE SOAT, NO SE EVIDENCIA DETALLE DE CAR DGOS DE LA FACTURA SOAT, SE DEBE ADJUNTAR DETALLE, NO SE EVI DENCIA SOPORTE, NI COMENTADO EN HC DEL DIA 05/09/2022 RX MAN O DEDOS PUÑOO - NO FACTURABLE EL SERVICIO RX MANO DEDOS PUÑO S DEL DIA 04/09/2022 YA QUE LA POLIZA VENCIO SEGUN CARTA EMI TIDA POR LA IPS EL DIA 05/09/2022  CLAUDIA DIAZ</t>
  </si>
  <si>
    <t>900242742_FS337161</t>
  </si>
  <si>
    <t>900242742_FS170133</t>
  </si>
  <si>
    <t>900242742_FS340898</t>
  </si>
  <si>
    <t>900242742_FS222557</t>
  </si>
  <si>
    <t>AUTORIZACION, SE REALIZA DEVOLUCION DE LA FACTURA NO SE EVIDENCIA AUTORIZACION (NAP DE 15 DIGITOS) PARA LOS SERVICIOS FA CTURADOS, NO CUENTA CON LA CARTA POR PARTE DE LA ASEGURADORA  INDICANDO AGOTAMIENTO DEL SOAT, POR FAVOR ADJUNTAR SOPORTES COMPLETOS PARA CONTINUAR TRAMITE DE LA FACTURA. CLAUDIA DIAZ</t>
  </si>
  <si>
    <t>900242742_FS270517</t>
  </si>
  <si>
    <t xml:space="preserve">SE SOSTIENE OBJECION. COLOCACION DE MATERIAL OSEO OBTENIDO DEL FRESADO DEL FEMUR PARA COLOCACION DEL CLAVO, NO DA LUGAR A COBRO DE INERTO OSEO. (SE OBTIENE INJERTOS DE FRESADO Y SE COLOCA EN FOCO DE FRACTURA). $1.903.400 |SE SOSTIENE OBJECION * 13830 - Sutura de fascia y/o músculo y/o tendón , no se reconoce, ya ha descriocion de reparacion del vasto lateral en nota quirurgica del dia 15 de julio, donde describen: "SE REALIZA SUTURA DE MUSCULO O TENDON O FASCIA O APONEUROSIS VIA ABIERTA POR LESION DE MUSCULO VASTO LATERAL¨" Y LA SUTURA DE TENDÓN GLÚTEO MEDIO, NO ES FACTURABLE TODA VEZ QUE PREVIAMENTE SE HABIA REALZIADO TENOTOMÍA DE GLÚTEO MEDIO . $584.200 * Tenotomía, no factrable, via de entrada,: $344.900 |SE SOSTIENE OBJECION. Se aplica glosa a los materiales facturados, no se evidencia factura de venta del material de osteosintesis utilizado en procedimientos quirurgicos. Se requiere soporte para auditoria de la cuenta. </t>
  </si>
  <si>
    <t>Acta Conciliacion N°196</t>
  </si>
  <si>
    <t>900242742_FS246398</t>
  </si>
  <si>
    <t>Se aplica glosa por pertinencia: *Corrección hundimiento craneano facturan 2. No se acepta, se acepta la Craneoplastia con reemplazo óseo.  $ 3.202.200 |Se aplica glosa al material facturado: *Insumos no facturables, incluidos en derechos de sala: Placa electrobisturí- Lápiz electrobisturí.  $ 78.090</t>
  </si>
  <si>
    <t>Acta Conciliacion N°113</t>
  </si>
  <si>
    <t>900242742_FS286861</t>
  </si>
  <si>
    <t xml:space="preserve">SE SOSTIENE OBJECION INICIALMENTE PLANTEADA. SE GLOSA ITEM 38525, CANTIDAD 12 LOS DIAS 16-17-18-19-20-21-22-23-24-25-26-27 DE SEPTIEMBRE DE 2023, DE ACUERDO A REVISION DE HISTORIA CLINICA DEL PACIENTE CON FRANCA MEJORIA, CON OXIMETRIAS EN METAS, SIGNOS VITALES EN RANGOS DE NORMALIDAD, PARACLINICOS DE CONTROL SIN ALTERACIONES, DURANTE LOS DIAS MENCIONADOS A LA ESPERA DE ACEPTACION DE HOME CARE POR PARTE DE ACUEDIENTE DEL PACIENTE, DADAS LAS CONDICIONES EVIDENCIADAS EL PACIENTE PUDO SER MANEJADO EN UNIDAD DE CUIDADO INTERMEDIO SE RECONOCE 38825 Y SE GLOSA LA DIFERENCIA. * SE GLOSA ITEM 38525, CANTIDAD 4 LOS DIAS 27-28-29-30 DE JULIO DE 2023 DE ACUERDO A NOTAS DE EVOLUCION PACIENTE SE ENCUENTRA PENDIENTE DE PROCEDIMIENTO GASTROSTOMIA Y TRAQUEOSTOMIA A LA ESPERA DE AUTORIZACION POR PARTE DE LA ERP, LO ANTERIOR NO JUSTIFICA LA FALLA EN OPORTUNIDAD DE ATENCION DEL PACIENTE. DE ACUERDO CON RESOLUCION 3047 DE 2008 ARTICULO 4TO POSTERIOR A 2 HORAS Y REALIZAR 4 ENVIOS A ERP Y ENTES TERRITORIALES SE CONFIGURA SILENCIO ADMINISTRATIVO Y EL SERVICIO ES AUTORIZADO, TENIENDO EN CUENTA LO ANTERIOR NO SE RECONOCEN LOS ESTANCIA DE LOS DIAS MENCIONADOS POR INOOPORTUNIDAD EN EJECUCION DE LOS PROCEDIMIENTOS. |SE SOSTIENE OBJECION INICIALMENTE PLANTEADA. SE GLOSA ITEM 19806, CANTIDAD 23, PACIENTE POLITRAUMATIZADO, EN EL CONTEXTO DEL PACIENTE LA PCR DE CUANTITATIVA DE ALTRA PRECISION NO TIENE UTILIDAD ALGUNA PUESTO QUE LA MISMA ES UTIL COMO MARCADOR DE INFLAMACION PREDICTIVO PARA ENFERMEDAD CARDIOVASCULAR LA CUAL NO ES PERTINENTE EN PACIENTE DE 12 AÑOS, SE HOMOLOGA A PCR MANUAL O SEMICUANTITATIVA Y SE GLOSA LA DIFERENCIA * SE GLOSA 19510-19511, LAS MENCIONADAS PRUEBAS SE ENCUENTRAN INCLUIDAS EN 19828 DE ACUERDO A ARTICULO 21 * SE REALIZA OBJECION A ITEM HM1104, CANTIDAD 2, NO SE CONSIDERA PERTIENENTE EL COBRO DE ANGIOGRAFIA DE MANERA ADICIONAL TENIENDO EN CUENTA QUE SE ESTA RECONOCIENDO PANANGIOGRAFIA REALIZADA EL MISMO DIA. |SE SOTIENE OBJECION SE REALIZAO OBJECION A 9185, LA INSERCION DE EL CATETER SUBCLAVIO EJECUTADA POR CIRUGIA HACE PARTE DE LA ESTANCIA EN UNIDA DE CUIDADO INTENSIVO, NO FACTURABLE |SE SOSTIENE OBJECION INICIALMENTE PLANTEADA SE APLICA GLOSA A LAS AYUDAS DIAGNOSTICAS FACTURADOS SERVICIO QUE NO SE ENCUENTRA HOMOLOGADO EN TARIFARIO SOAT IPS NO SOLICITO AUTORIZACION, NO SE EVIDENCIA COTIZACION PARA ESTE SERVICIO. 908859 IDENTIFICACION SIMULTANEA DE MULTIPLE PATOGENOS POR PRUEBAS MOLECULARES CANT 2 903065 PRO PEPTIDO ATRIAL NATRIURETICO |SE SOSTIENE OBJECION INICIALMENTE PLANTEADA. Se aplica glosa a las ayudas diagnosticas: 19510 Hemoclasificación prueba globular - 19511 Hemoclasificación prueba sérica incluidas en la prueba de compatibilidad cruzada |SE SOSTIENE OBJECION, LA RESPUESTA EMITIDA POR LA IPS, NO SUBSANA LA OBJECION REALIZADA, SE REFIERE A CONCEPTOS DIFERENTES. .Se aplica glosa por valor de $18.472.547 que obedecen al tope que debe cubrir el ADRES como segundo pagador segun normatividad vigente DEC 2497/2022 Cuando se valida informacion no se evidencia factura y detalle dirigida al ADRES teniendo en cuenta que el paciente se accidento en vehiculo (segun soportes adjuntos) que se encuentra incluido en catagoria diferencial por riesgo, donde LA IPS debera facturar a la aseguradora (LIBERTY SEGUROS) los 263.13 UVT (11.159.869) Y al segun pagador (ADRES) LOS 438.55 UVT (18.472.547) agotado este tope la IPS debera facturar a la EPS los demas servicios de salud que consumio el paciente. Se requiere que la IPS factura de acuerdo a la normatividad vigente para operar el ramo SOAT ya que somos responsables de garantizar la adecuada y eficiente recopilacion y diligenciamiento de la informacion y demas datos necesarios para el reconocimeinto de los servicios facturados. </t>
  </si>
  <si>
    <t>Acta Conciliacion N°193</t>
  </si>
  <si>
    <t>900242742_FS231111</t>
  </si>
  <si>
    <t>AUT. SE REALIZA DEVOLUCION DE LA FACTURA, AL VALIDAR INFORMACION NO SE EVIDENCIA AUTORIZACION (NAP DE 15 DIGITOS) PARA L OS SERVICIOS FACTURADOS POR FAVOR VALIDAR CON EL AREA ENCARG ADA CAPAUTORIZACIONES@EPSDELAGENTE.COM.CO 2. NO SE EVIDENCIA INTERRETADO EN HISTORIA CLINICA LOS SIGUIENTES PARACLINICOS: 1. RX BRAZO, PIERNA, MANO DEL DIA 23/10/2022 73.000 2. GLUCOSA SEMIAUTOMATIZADA X3 DEL DIA 23/10/22 12.000 3. GLUCOSA SEMIAUTOMATIZADA X2 DEL DIA 24/10/22 8.000 4.PORTATILES CON FLUOROSCOPIA PARA LA RX DE BRZO EL DIA 23 1 69.300 - POR FAVOR VALIDAR INFORMACION Y REALIZAR TRAMITE DE  AUTORIZACION PARA CONTINUAR CON EL TRAMITE DE LA FACTURA CLAUDIA DIAZ</t>
  </si>
  <si>
    <t>900242742_FS248532</t>
  </si>
  <si>
    <t>SOAT:AUT/SOP/COBERTURA: SE REALIZA DEVOLUCION DE LA FACTURA,1. NO CUENTA CON AUTORIZACION (NAP DE 15 DIGITOS) PARA LOS S ERVICIOS FACTURADOS (ESTANCIA, PROCEDIMIENTO QX, AYUDAS DIAG OSTICAS) 2.NO CUENTA CON LA TRAZABILIDAD DE ENVIOS DE LOS CORREOS Y ANEXOS PARA SOLICITUD DE AUTORIZACION (SEGUN RESOL UCION 3047/08 ART.4 Y 6) 3. COBERTURA SIN AGOTAR EN LA POLIZA DE SEGURO OBLIGATORIO D E TRANSITO SOAT AÑO 2023 29.759.652 (SOPORTAN FACTURA AL ADR ES POR $28.915.061) CLAUDIA DIAZ</t>
  </si>
  <si>
    <t>900242742_FS230173</t>
  </si>
  <si>
    <t>AUTORIZACION, SE REALIZA DEVOLUCION DE LA FACTURA, NO SE EVIDENCIA AUTORIZACION (NAP DE 15 DIGITOS) PARA LOS SERVICIOS D E ESTANCIA Y DEMAS PROCEDIMIENTOS, POR FAVOR VALIDAR CON EL AREA ENCARGADA.   CLAUDIA DIAZ</t>
  </si>
  <si>
    <t>900242742_FS231176</t>
  </si>
  <si>
    <t>AUTORIZACION, SE REALIZA DEVOLUCION DE LA FACTURA, NO SE EVIDENCIA AUTORIZACION (NAP DE 15 DIGITOS) PARA LOS SERVICIOS F CTURASDOS, POR FAVOR VALIDAR CON EL AREA ENCARGADA, SE FACTU RA DOBLE EL PROCEDIMIENTO QUIRURGICO 13371 OSTEOSINTESIS DE ACETABULO COMPUESTA, POR FAVOR VALIDAR APARECE DOBLEMENTE FA CTURADO. CLAUDIA DIAZ+</t>
  </si>
  <si>
    <t>900242742_FS347156</t>
  </si>
  <si>
    <t>900242742_FS159850</t>
  </si>
  <si>
    <t>SPTE.INCOMPLETO_Se realiza devolución de factura con soportes presentados completos: 1.No se evidencia autorización de e greso solicitarla capautorizaciones@epscomfenalcovalle.com.c o 2.No se evidencia factura emitida al asegurador soat 2.No se evidencia carta de agotamiento emitida por la institución , y por la aseguradora SOAT. 4.No se evidencia Copia de Poli za, Tarjeta de Propiedad. Kevin Yalanda</t>
  </si>
  <si>
    <t>900242742_FS254275</t>
  </si>
  <si>
    <t>AUTORIZACION: SE REALIZA DEVOLUCION DE LA FACTURA, AL VALIDAR INFORMACION NO SE EVIDENCIA AUTORIZACION (NAP DE 15 DIGITO S) PARA LOS SERVICIOS FACTURADOS, POR FAVOR VALIDAR CON EL A REA ENCARGADA. CLAUDIA DIAZ</t>
  </si>
  <si>
    <t>900242742_FS247544</t>
  </si>
  <si>
    <t>900242742_FS285940</t>
  </si>
  <si>
    <t>900242742_FB47882</t>
  </si>
  <si>
    <t>SE SOSTIENE DEVOLUCION , NO SE EVIDENCIA :1- CERTIFICA POR ASEGURADORA SOAT DEL CONSUMO TOTAL DE LA POLIZA DECRETO 056 D E 2015 ,2-NO SE EVIDENCIA AUTORIZACION POR LOS SERVICIOS PRE STADOS , FAVOR SOLICITAR AL CORREO CAPAUTORIZACIONES@EPSCOMF ENALCOVALLE.COM.CO, FAVOR VALIDAR Y ANEXAR LO REQUERIDO PARA  DAR TRAMITE DE PAGO. JENNIFER REBOLLEDO</t>
  </si>
  <si>
    <t>900242742_FS311050</t>
  </si>
  <si>
    <t>900242742_FS293432</t>
  </si>
  <si>
    <t>900242742_FS245455</t>
  </si>
  <si>
    <t>Para respuesta prestador</t>
  </si>
  <si>
    <t xml:space="preserve">Se ratifica objeción. SE OBJETA 887002, CINEANGIOGRAFIA NO PERTINENTE. NO TIENE UTILIDAD PARA EL MANEJO DE EL PACIENTE. SE REVISO HISTORIA CLINICA EN LA CUAL NO SE EVIDENCIA ORDEN MEDICA PARA TOMA DE LA MISMA. |Se ratifica objeción. SE OBJETA 25122, CANTIDAD 2, NO FACTURABLE CORRESPONDE A LA VIA DE ACCESO PARA EMBOLIZACIONES REALIZADAS DURANTE PROCEDIMIENTO QUIRURGICO |Se ratifica objeción. SE OBJETA 38825, CANTIDAD 3, POR LOS DIAS 28-29-30 DE DICIEMBRE DE 2022. SE CONSIDERA ESTANCIA INJUSTIFICADA, PACIENTE CON ESTABILIDAD HEMODINAMICA, SIN SOPORTE VASOACTIVO, SIN VENTILACION MECANICA INVASIVAM CON EVOLUCION A LA MEJORIA. </t>
  </si>
  <si>
    <t>DIEGO FERNANDO COLLAZOS SILVA</t>
  </si>
  <si>
    <t>GLOSA</t>
  </si>
  <si>
    <t>SOAT: SE REALIZA DEVOLUCION DE LA FACTURA,AL VALIDAR INFORMACION NO SE EVIDENCIA AUTORIZACION PARA LOS SERVICIOS FACTURA DOS, NO SE EVIDENCIA TRAZABILIDA DE ENVIO DE CORREOS Y ANEXO S BAJO EL MARCO NORMATIVO PARA SOLICITUD DE AUTORIZACION SOPORTES INCOMPLETOS PARA AUDITORIA DE LA CUENTA POR FAVOR V LIDAR CIRCULAR EMITIDA POR LA EPS PARA FACTURACION SOAT. CLAUDIA DIAZ</t>
  </si>
  <si>
    <t>PERTINENCIA MEDICA</t>
  </si>
  <si>
    <t>900242742_FS240392</t>
  </si>
  <si>
    <t>Facturacion Covid-19</t>
  </si>
  <si>
    <t>ESTADO DOS</t>
  </si>
  <si>
    <t>DEVOLUCION CUENTAS</t>
  </si>
  <si>
    <t>CAMBIAR A EPSS12</t>
  </si>
  <si>
    <t>900242742_FS46964</t>
  </si>
  <si>
    <t>PAGADA POR LA ADRES</t>
  </si>
  <si>
    <t>SE DEVUELVE FACTURA COVID COD 908856 SERVICIO DE 2020-09-23DEBEN DE ANEXAR RESULTADO Y EL SISMUESTRA TAMBIEN.SEGUN RESOLUCION 1463 MILENA</t>
  </si>
  <si>
    <t>900242742_FS381385</t>
  </si>
  <si>
    <t>Glosa por contestar IPS</t>
  </si>
  <si>
    <t>Corriente</t>
  </si>
  <si>
    <t xml:space="preserve">Se ratifica glosa total servicios de internación, no cuentan con autorización final cierre del evento, favor solicitar al área encargada. Una vez subsanada la objeción la factura queda sujeta a auditoria integral </t>
  </si>
  <si>
    <t>900242742_FS233786</t>
  </si>
  <si>
    <t xml:space="preserve">Se ratifica glosa: SE OBJETA 15140, SE EVIDENCIA EN HALLAZGOS HERIDA EN LABIO DE 4 CMS, SE REALIZO UN UNICO COLGAJO PARA REPARAR DEFECTO DE COBERUTRA, NO SE ENCUENTRA PERTIENENCIA DE SEGUNDO COLGAJO PARA REPARAR HERIDA DE 4 CMS MENCIONADA. |Se ratifica glosa: SE OBJETA DERECHOS DE SALA DE PROCEDIMIENTO EJECUTADO 27-12-2022 POR CIRUGIA PLASTICA,NO FACTURABLES, REGION OPERATORIA UNICA NO DA LUGAR A FACTURACION DE DERECHOS DE SALA DE PROCEDIMIENTOS ADICIONALES UNICAMENTE PRINCIPAL DECRETO 2423 DE 1996 ARTICULO 49 PARAGRAFO 1RO |Se ratifica glosa: SE OBJETA DERECHOS DE MATERIALES DE PROCEDIMIENTO EJECUTADO 27-12-2022 POR CIRUGIA PLASTICA,NO FACTURABLES, REGION OPERATORIA UNICA NO DA LUGAR A FACTURACION DE MATERIALES DE PROCEDIMIENTOS ADICIONALES UNICAMENTE PRINCIPAL DECRETO 2423 DE 1996 ARTICULO 49 PARAGRAFO 1RO. |Se ratifica glosa: SE OBJETAN SERVICIO DERIVADOS DE HOSPITALIZACION DIFERENTES A PROCEDIMIENTOS QUIRURGICO, EN SOPORTES DE LA FACTURA NO ADJUNTAN HISTORIA CLINICA O EPICRISIS QUE PERMITAN REALIZAR LA VERIFICACION DE LOS SERVICIOS FACTURADOS. UNA VEZ APORTADOS SON SUJETOS DE NUEVA AUDITORIA. </t>
  </si>
  <si>
    <t>Se ratifica glosa: SE OBJETAN SERVICIO DERIVADOS DE HOSPITALIZACION DIFERENTES A PROCEDIMIENTOS QUIRURGICO, EN SOPORTES DE LA FACTURA NO ADJUNTAN HISTORIA CLINICA O EPICRISIS QUE PERMITAN REALIZAR LA VERIFICACION DE LOS SERVICIOS FACTURADOS. UNA VEZ APORTADOS SON SUJETOS DE NUEVA AUDITORIA.</t>
  </si>
  <si>
    <t>900242742_FS160047</t>
  </si>
  <si>
    <t xml:space="preserve">Se ratifica glosa: SE OBJETA 13704, PROCEDIMIENTO NO SE ENCUENTRA SOPORTADO EN NOTA QUIRURGICA, UNA VEZ SOPORTADO QUEDA SUJETO A NUEVA AUDITORIA </t>
  </si>
  <si>
    <t>Se ratifica glosa: SE OBJETA 13704, PROCEDIMIENTO NO SE ENCUENTRA SOPORTADO EN NOTA QUIRURGICA, UNA VEZ SOPORTADO QUEDA SUJETO A NUEVA AUDITORIA</t>
  </si>
  <si>
    <t>900242742_FS397666</t>
  </si>
  <si>
    <t xml:space="preserve"> Se aplica glosa total a la factura, al validar información no se evidencia autorización para los servicios facturados, por favor validar con el área encargada para solicitud de autorización final para cierre del evento.  Una vez subsanada la objeción la factura queda sujeta a auditoria integral. </t>
  </si>
  <si>
    <t>900242742_FS156722</t>
  </si>
  <si>
    <t xml:space="preserve">SE OBJETA 911015-19510-19511, NO FACTURABLES INCLUIDAS EN PRUEBA DE COMPATIBILIDAD CRUZADA MAYOR YA RECONOCIDA  |SE OBJETA 21712, NO PERTINENTE NI JUSTIFICADO, DE ACUERDO CON NOTA DE INGRESO SE DESCRIBE AL EXAMEN FISICO "TORAX NORMOEXPANSIBLE, RUIDOS CARDIACOS RITMICOS, NO SOPLOS AUDIBLES, PULMONES CLAROS NO VENTILADOS" SIN JUSTIFICACION PARA TOMOGRAFIA DE TORAX  |SE OBJETA 13513, NO FACTURABLE VIA DE ACCESO PARA PROCEDIMIENTOS QUIRURGICOS RECONOCIDOS  |SE OBJETA 13500 CANTIDAD 2, NO FACTURABLE DE MANERA ADICIONAL, SE EVIDENCIA PRIMER TIEMPO QUIRURGICO EJECUTADO EL DIA 2021-12-20. DONDE SE HACE DRENAJE CURETAJE, SECUESTRECTOMIA. SE REALIZO RECUPERACION DE FRAGMENTOS OSEOS. SE CONSIDERA NO JUSTIFICADO PROCEDIMIENTO DE ACUERDO A LO EXPUESTO, SI SE REALIZO NO OBEDECE A REPARACION DE LESIONES, OBEDECE A LA TECNICA INTEGRAL DE DEMAS PROCEDIMEINTOS REALIZADOS   |SE OBJETA 14332, LIGAMENTORRAFIA, CANTIDAD 1, DE ACUERDO A NOTA QUIRURGICA, SE EVIDENCIA "SE REALIZA LIGAMENTORRAFIA DE PERONEO ASTRAGALINO" EN DETALLA DE CARGOS SE EVIDENCIAN 2 FACTURADOS, DE ACUERDO CON LOS HALLAZGOS Y DESCRIPCION DE TECNICA QUIRURGICA UNICAMENTE JUSTIFICADO 1, SE OBJETA EL SEGUNDO NO JUSTIFICADO NI SOPORTADO.  </t>
  </si>
  <si>
    <t>SE OBJETA 911015-19510-19511, NO FACTURABLES INCLUIDAS EN PRUEBA DE COMPATIBILIDAD CRUZADA MAYOR YA RECONOCIDA</t>
  </si>
  <si>
    <t>900242742_FS101397</t>
  </si>
  <si>
    <t>SE REALIZA DEVOLUCION DE FACTURA CON SOPORTES COMPLETOS, FAVOR VALIDAR CON LA ASEGURADORA BOLIVAR SI CUMPLE CON EL TOPE DE LA POLIZA, PARA DAR CONTINUIDAD DEL TRAMITE DE PAGO DE LA FACTURA. KEVIN YALANDA</t>
  </si>
  <si>
    <t>900242742_FS386229</t>
  </si>
  <si>
    <t>900242742_FS167189</t>
  </si>
  <si>
    <t xml:space="preserve">se levanta objecion |Intubacion orotraqueal, no factruable, facturan uci el dia que fue realizada. |LAPIZ PARA ELECTROBISTURI, NO FACTURABLE, INCLUIDO EN DERECHO DE SALA. $37.191 COTONOIDE RADIO OPACO 25 X 76 sin soporte de uso. $68.869 CUCHILLA ESTERIL 2.3MM TAPERED ROUTER 5407FA2023, no es facturable, hace parte del instrumental de quirófano, necesario para la realización del procedimiento facturado $8.463.685 HEMOSTATICO ABSORVIBLE SURGICEL 10X20, SIN SOPORTE DE USO. $393000 FRESA CRANEOTOMO DES II GE 529, no es facturable, hace parte del instrumental de quirófano, necesario para la realización del procedimiento facturado $8463.685 </t>
  </si>
  <si>
    <t>se levanta objecion</t>
  </si>
  <si>
    <t>900242742_FS204209</t>
  </si>
  <si>
    <t xml:space="preserve">SE OBJETA 911015-19510-19511, NO FACTURABLES INCLUIDOS EN 19828 |SE OBJETA 13501 EJECUTADO EL DIA 13-08-2022, NO JUSTIFICADO, SE DESCRIBE EN NOTA QUIRURGICA, SIN EMBARGO SE EVIDENCIA TOMOGRAFIA DE PIE DEL DIA 14-08-2022 CON RECONSTRUCCION 3D EN LA CUAL SE REPORTA FRACTURA CONMINUTA, DE ACUERDO A LO ANTERIOR EL PROCEDIMIENTO NO FUE EJECUTADO O SE PRESENTO FALLO EN PROCEDIMIENTO |SE OBJETA 15103 EJECUTADO EL DIA 17-08-2024, POR SOBREFACTURACION, SE EVIDENCIA SOPORTADO Y JUSTIFICADO EL PROCEDIMIETNO EN NOTA QUIRURGICA NO OBSTANTE SE FACTURAN HONORARIOS DE AYUDANTE, ANESTESIOLOGO Y CIRUJANO EN 2 OCASIONES. NO SE RECONOCEN HONORARIOS FACTURADOS ADICIONALMENTE. |SE OBJETA 39105 - 39118 - 39005. NO SE TIENE CLARIDAD SOBRE CIRUGIA QUE SE ESTA FACTURANDO APARECEN LOS CARGOS POR HONORARIOS SIN ASOCIARLOS A PROCEDIMIENTO QUIRURGICO AL SER UN CODIGO GENERICO NO SE TIENE CLARIDAD SOBRE LO FACTURADO |SE OBJETA 13582, HACE PARTE INTEGRAL DE PROCEDIMIENTO 13541, SE FACTURA ADICIONALMENTE. |SE OBJETA 38132, CANTIDAD 5, POR LOS DIAS 18-20-21-22-23. PACIENTE INTERVENIDO EL DIA 17-08-2022, POSTERIOR A INTERVENCION ORTOPEDIA SOLICITA VALORACION POR CIRUGIA RECONSTRUCTIVA QUE VALORA E INDICA TRATAMIENTO QUIRURGICO HASTA EL DIA 19-08-2022, POSTERIORMENTE LOS DIAS 20-21-22-23 CON INOPORTUNIDAD PARA PROGRAMACION DE PROCEDIMIENTO QUIRURGICO, SIN CONTRAINDICACION PARA SER LLEVADO A CIRUGIA LA CUAL FINALMENTE SE EJECUTA EL DIA 24-08-2022. SE GLOSA LOS DIAS Y CUIDADOS MENCIONADOS POR INOPORTUNIDAD EN VALORACION POR CIRUGIA REOCNSTRUCTIVA Y PROCEDIMIENTO QUIRURGICO |SE OBJETA 39149, CANTIDAD 2, POR LOS DIAS 18-20-21-22-23. PACIENTE INTERVENIDO EL DIA 17-08-2022, POSTERIOR A INTERVENCION ORTOPEDIA SOLICITA VALORACION POR CIRUGIA RECONSTRUCTIVA QUE VALORA E INDICA TRATAMIENTO QUIRURGICO HASTA EL DIA 19-08-2022, POSTERIORMENTE LOS DIAS 20-21-22-23 CON INOPORTUNIDAD PARA PROGRAMACION DE PROCEDIMIENTO QUIRURGICO, SIN CONTRAINDICACION PARA SER LLEVADO A CIRUGIA LA CUAL FINALMENTE SE EJECUTA EL DIA 24-08-2022. SE GLOSA LOS DIAS Y CUIDADOS MENCIONADOS POR INOPORTUNIDAD EN VALORACION POR CIRUGIA REOCNSTRUCTIVA Y PROCEDIMIENTO QUIRURGICO |SEOBJETA 29117, TERAPIA RESPIRATORIA SIN INDICACION MEDICA, PACIENTE SIN CONDICION RESPIRATORIA QUE AMERITE SU EJECUCION. NO SE RECONOCE. CANTIDAD 2 </t>
  </si>
  <si>
    <t>SE OBJETA 13501 EJECUTADO EL DIA 13-08-2022, NO JUSTIFICADO, SE DESCRIBE EN NOTA QUIRURGICA, SIN EMBARGO SE EVIDENCIA TOMOGRAFIA DE PIE DEL DIA 14-08-2022 CON RECONSTRUCCION 3D EN LA CUAL SE REPORTA FRACTURA CONMINUTA, DE ACUERDO A LO ANTERIOR EL PROCEDIMIENTO NO FUE EJECUTADO O SE PRESENTO FALLO EN PROCEDIMIENTO</t>
  </si>
  <si>
    <t>900242742_FS201921</t>
  </si>
  <si>
    <t xml:space="preserve">NEUROLISIS NO SE RECONOCE, VIA DE ENTRADA PARA REALIZAR PROCEDIMIENTO PRINCIPAL (OTS DE FRACTURA DE PLATILLOS TIBIALES)| Colgajo no se reconoce no pertinente, paciente sin heridas en foco de la fractura, no se observa pertinencia para facturar colagajo.|Sutura de menisco medial o lateral, no se reconoce debido a que realizan, Sutura meniscal “SE REALIZA SUTURA DE ANCLAJE MENISCAL LATERAL”, posterior a  Realkziar abordaje sub meniscal “SE REALIZA ABORDAJE SUBMENISCAL”, lo cual nda lugar a cobro de procedimiento adicional, además no hay descripción de lesión meniscal en los hallazgos quirgicos. </t>
  </si>
  <si>
    <t>Sutura de menisco medial o lateral, no se reconoce debido a que realizan, Sutura meniscal “SE REALIZA SUTURA DE ANCLAJE MENISCAL LATERAL”, posterior a Realkziar abordaje sub meniscal “SE REALIZA ABORDAJE SUBMENISCAL”, lo cual nda lugar a cobro de procedimiento adicional, además no hay descripción de lesión meniscal en los hallazgos quirgicos.</t>
  </si>
  <si>
    <t>900242742_FS194010</t>
  </si>
  <si>
    <t>SE RATIFICA OBJECCION, 19827-19958, DE ACUERDO A CUADRO DE INGRESO NO PERTINENTE, SIN INDICACION QUIRURGICA, SE RECONOCEN LOS REALIZADOS PREVIOS A ACTO QURIURGICO, NO SE RECONOCEN LOS INICIALES.</t>
  </si>
  <si>
    <t>Elizabeth Fernandez Chilito</t>
  </si>
  <si>
    <t>900242742_FS205823</t>
  </si>
  <si>
    <t>900242742_FS343364</t>
  </si>
  <si>
    <t>900242742_FS155747</t>
  </si>
  <si>
    <t xml:space="preserve">SE RATIFICA OBJECION PUNTA DE RADIOFRECUENCIA 90, no es facturable, incluio en instrumental necesario para realizacion de procedimientos factrados, hace parte de derechos de sala. $ 3.875.625 |SE RATIFICA OBJECION, INOVECTOMIA,NO SE ECONOCE EN ESTE CASO, NO PERTINENTE, DESCRIBEN: "SINOVETOMIA DE RODILLA PAR MPERMITIR VISUALIACION", SE CONSIDERA VIA DE ENTRADA. $ 439.300 </t>
  </si>
  <si>
    <t>900242742_FS229737</t>
  </si>
  <si>
    <t xml:space="preserve">IPS ACEPTA EL VALOR TOTAL DE LA GLOSA POR $ 1.345.700 EN APLICATIVO BOXALUD. |IPS ACEPTA EL VALOR TOTAL DE LA GLOSA POR $ 1.105.300 EN APLICATIVO BOXALUD. |IPS ACEPTA EL VALOR TOTAL DE LA GLOSA POR $ 524.000 EN APLICATIVO BOXALUD. |IPS ACEPTA EL VALOR TOTAL DE LA GLOSA POR $ 26.2535.002 EN APLICATIVO BOXALUD. </t>
  </si>
  <si>
    <t>900242742_FS220541</t>
  </si>
  <si>
    <t>SOAT:DEVOLUCION DE FACTURA CON SOPORTES COMPLETOS: 1.NO SE EVINDENCIA AUTORIZACION PARA LOS SERVICIOS FACTURADOS 2.NO SE  EVIDENCIA FACTURA DE AGOTAMEINTO DE POLIZA SOAT 3.NO SE EVI DENCIA FACTURA DE MOST. 4. MAYOR VALOR EN LIQUIDACION DE CX SE RECONOCE EL VALOR DE LAS CX. $6.489.900 ESTAN MAL LIQUIDADAS. KEVIN YALANDA</t>
  </si>
  <si>
    <t>900242742_FS8704</t>
  </si>
  <si>
    <t>SE DEVUELVE FACTURA CON SOPORTES ORIGINALES ,1-NO SE EVIDENCIA CERTIFICADO POR ASEGURADORA SOAT DEL CONSUMO TOTAL DE LA POLIZA DECRETO 056 DE 2015 , 2-NO SE EVIDENCIA AUTORIZACION POR LOS SERVICIOS FACTURADOS , SOLICITAR AL CORREO CAPAUTORI ZACIONES@EPSCOMFENALCOVALLE.COM.CO PARA DAR TRAMITE. JENNIFER REBOLLEDO</t>
  </si>
  <si>
    <t>CC261004</t>
  </si>
  <si>
    <t>900242742_CC261004</t>
  </si>
  <si>
    <t>Se devuelve factura por:1.No se evidencia autorización del servicio facturado. 2.Falta certificado emitido por la aseguradora, en el cual se evidencie que el paciente agoto TOPE SOAT ( Decreto 056 del 14/01/2015). 3.Se presenta diferencia entre el tope SOAT para el 2016 $ 18.385.440 VS el valor de la factura CC-260999 de gastos a cargo de la aseguradora( seguros del estado ) diferencia $367.549. Favor revisar.   DERLY M.</t>
  </si>
  <si>
    <t>900242742_FS112324</t>
  </si>
  <si>
    <t>SE REALIZA DEVOLUCION DE FACTURA CON SOPORTES COMPLETOS, LOS CUALES SE INDICA REALIZAR:1.COMUNICARSE A LA CAP EN SOLICIT UD DE AUTORIZACION PARA CUENTA AL CORREO ELECTRONICO capautorizaciones@epscomfenalcovalle.com.co DESPUES DE OBTEN ER EL NUMERO DE AUTORIZACION CON LA PRESENTACION DE LA CUENT A Y SOPORTES PRESENTADOS A ELLOS, SE RADICA LA CUENTA NUEVAM ENTE PARA DAR CONTINUIDAD CON EL TRAMITE ADMON Y PAGO.KEVIN 3.SE ADJUNTA AUDITORIA MEDICA $3.474.700 DRA MAIBER ACEVEDO</t>
  </si>
  <si>
    <t>CC286883</t>
  </si>
  <si>
    <t>900242742_CC286883</t>
  </si>
  <si>
    <t>SE DEVUELVE FACTURA ORIGINAL Y SOPORTES FACTURA SOAT ANEXAR:*. NO HAY AUTORIZACION PARA EL SERVICIO FACTURADO # 15 DIGIT OS GESTIONAR capautorizaciones @aseguramientosalud.com capvalle@aseguramientosalud.com Y proyectos@hospedale.com.co HISTORIA CLINICA DONDE INDIQUE SOAT. GESTIONAR ADEMAS EL *, certificado emitdio por la aseguradora  Decreto 056 del 1 4-01-2015. ó enviar el radicado que envia la aseguradora PRE VISORA SEGUROS. ANEXAR LA FACTURA DE LA ASEGURADORA PREVISOR A MILENA</t>
  </si>
  <si>
    <t>CC207359</t>
  </si>
  <si>
    <t>900242742_CC207359</t>
  </si>
  <si>
    <t>Se devuelve factura por:No se evidencia autorización del servicio facturado.  DERLY M.</t>
  </si>
  <si>
    <t>CC238573</t>
  </si>
  <si>
    <t>900242742_CC238573</t>
  </si>
  <si>
    <t>Se devuelve factura por:1.No se evidencia autorización del servicio facturado. Para dar solución al caso de la autorización favor remitirse a los correos: capvalle@aseguramientosalud.com con la señora: Liza Balanta (coordinadora de la capvalle) y Lina Vannesa Morales (gerente salud) al correo: lvmoraleslm@aseguramientosalud.com lvmoraleslm@aseguramientosalud.com del 14/01/2015). 3. Falta carta agotamiento de TOPE SOAT Caso revisado por la Cap y la Gerencia. DERLY M.</t>
  </si>
  <si>
    <t>CC239304</t>
  </si>
  <si>
    <t>900242742_CC239304</t>
  </si>
  <si>
    <t>Se devuelve factura por:1.No se evidencia autorización del servicio facturado. Para dar solución al caso de la autorización favor remitirse a los correos: capvalle@aseguramientosalud.com con la señora: Liza Balanta (coordinadora de la capvalle) y Lina Vannesa Morales (gerente salud) al correo: lvmoraleslm@aseguramientosalud.com 2.Falta certificado emitido por la aseguradora,( Decreto 056 del 14/01/2015). 3.Falta facturas de gastos a cargo de la aseguradora. Caso revisado por la Cap y la Gerencia. DERLY M.</t>
  </si>
  <si>
    <t>CC238947</t>
  </si>
  <si>
    <t>900242742_CC238947</t>
  </si>
  <si>
    <t>Se devuelve factura por:1.No se evidencia autorización del servicio facturado. 2.Falta certificado emitido por la aseguradora, en el cual se evidencie que el paciente agoto TOPE SOAT ( Decreto 056 del 14/01/2015).   DERLY M.</t>
  </si>
  <si>
    <t>CC13978</t>
  </si>
  <si>
    <t>900242742_CC13978</t>
  </si>
  <si>
    <t>CC70265</t>
  </si>
  <si>
    <t>900242742_CC70265</t>
  </si>
  <si>
    <t>CC94036</t>
  </si>
  <si>
    <t>900242742_CC94036</t>
  </si>
  <si>
    <t>SE DEVUELVE FACTURA: USUARIO AFILIADO A LA EPS DE COMFENALCOVALLE EL 05 FEBRERO 2014,, FECHA DE OCURRENCIA DE LOS HECHOS DEL 22 AL 30 SEPT. 2013, EN ESTA FECHA NO ESTABA AFILIADO A LA EPS DE COMFENALCO VALLE...   JOSE AVILIO NO HAY EVIDENCIA NI SOPORTES DE LOS SERVICIOS FACTURADOS A LA ASEGURADORA,  JOSE AVILIO</t>
  </si>
  <si>
    <t>CC53946</t>
  </si>
  <si>
    <t>900242742_CC53946</t>
  </si>
  <si>
    <t>CC90869</t>
  </si>
  <si>
    <t>900242742_CC90869</t>
  </si>
  <si>
    <t>SE DEVUELVE FACTURA: FAVOR SOLICITAR AUTORIZACION DE SERVICIOS AL SIGUIENTE CORREO ENVIANDO EL ANEXO III AUTORIZACIONDESERVICIOS@ASEGURAMIENTOSALUD.COM JOSE AVILIO</t>
  </si>
  <si>
    <t>CC206358</t>
  </si>
  <si>
    <t>900242742_CC206358</t>
  </si>
  <si>
    <t>Se devuelve factura, falta certificado emitido por laaseguradora, en el cual se evidencie que el paciente agoto tope SOAT (Decreto 056 del 14/01/2015). Se adjunta soporte de objeciones de auditoría. DERLY M.</t>
  </si>
  <si>
    <t>CC202701</t>
  </si>
  <si>
    <t>900242742_CC202701</t>
  </si>
  <si>
    <t>Se devuelve factura.Falta certificado emitido por la aseguradora, en el cual se evidencie que el paciente agoto el tope SOAT (Decreto 056 del 14/01/2015). Se adjunta soporte de objeciones de auditoría.       DERLY M.</t>
  </si>
  <si>
    <t>CC207341</t>
  </si>
  <si>
    <t>900242742_CC207341</t>
  </si>
  <si>
    <t>CC203509</t>
  </si>
  <si>
    <t>900242742_CC203509</t>
  </si>
  <si>
    <t>Se devuelve factura.Falta certificado emitido por la aseguradora, en el cual se evidencie que el paciente agoto tope SOAT (Decreto 056 del 14/01/2015).   DERLY M.</t>
  </si>
  <si>
    <t>CC201949</t>
  </si>
  <si>
    <t>900242742_CC201949</t>
  </si>
  <si>
    <t>CC201216</t>
  </si>
  <si>
    <t>900242742_CC201216</t>
  </si>
  <si>
    <t>Se devuelve factura.Falta certificado emitido por la aseguradora, en el cual se evidencie que el paciente agoto el tope SOAT (Decreto 056 del 14/01/2015). DERLY M. Se adjunta soporte de objeción de auditoría.       DERLY M.</t>
  </si>
  <si>
    <t>CC203445</t>
  </si>
  <si>
    <t>900242742_CC203445</t>
  </si>
  <si>
    <t>Se devuelve factura.Falta certificado emitido por la aseguradora, en el cual se evidencie que el paciente agoto el tope SOAT (Decreto 056 del 14/01/2015). Se adjunta soporte de objeciones de auditoría.       DERL YM.</t>
  </si>
  <si>
    <t>CC205325</t>
  </si>
  <si>
    <t>900242742_CC205325</t>
  </si>
  <si>
    <t>CC200024</t>
  </si>
  <si>
    <t>900242742_CC200024</t>
  </si>
  <si>
    <t>Se devuelve factura por presentar las sigtes iconsistencias:1.Se requiere certificado emitido por la aseguradora, en el cual se evidencie que el paciente agoto el tope SOAT. Decreto 056 del 14/01/2015 TÍTULO VII DISPOSICIONES FINALES. 2.No se evidencia autorización del servicio facturado.       DERLY M.</t>
  </si>
  <si>
    <t>ACUERDO 1</t>
  </si>
  <si>
    <t>ACUERDO 2</t>
  </si>
  <si>
    <t>Factura aceptada por la IPS (compromiso reunion 21/11/2024)</t>
  </si>
  <si>
    <t>Factura pendiente en programacion de pago (Acuerdo 2)</t>
  </si>
  <si>
    <t>Factura pendiente en programacion de pago (Acuerdo 1)</t>
  </si>
  <si>
    <t>Factura pendiente en programacion de pago - Glosa por contestar IPS (Acuerdo 2)</t>
  </si>
  <si>
    <t>Factura cancelada parcialmente - Glosa por contestar IPS - Saldo en programacion de pago (Acuerdo 1)</t>
  </si>
  <si>
    <t>Factura cancelada (Acuerdo 2)</t>
  </si>
  <si>
    <t>Factura aceptada por la IPS</t>
  </si>
  <si>
    <t>Factura cancelada (Acuerdo 1)</t>
  </si>
  <si>
    <t>Factura cerrada por extemporaneidad</t>
  </si>
  <si>
    <t>Factura cancelada</t>
  </si>
  <si>
    <t>Se sostiene devolucion de la factura, al validar la informacion no se evidencia autorizacion para los servicios facturados, por favor validar con el area encargada. UNA VEZ SUBSANADA LA DEVOLUCION LA FACTURA QUEDA SUJETA A AUDITORIA INTEGRAL.</t>
  </si>
  <si>
    <t>Glosa por contestar IPS (Acuerdo 2)</t>
  </si>
  <si>
    <t>FOR-CSA-018</t>
  </si>
  <si>
    <t>RESUMEN DE CARTERA REVISADA POR LA EPS</t>
  </si>
  <si>
    <t>VERSION 2</t>
  </si>
  <si>
    <t>A continuacion me permito remitir nuestra respuesta al estado de cartera presentado en la fecha: 13/06/2025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</si>
  <si>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</si>
  <si>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</si>
  <si>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</si>
  <si>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</si>
  <si>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</si>
  <si>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</si>
  <si>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</si>
  <si>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</si>
  <si>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</si>
  <si>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</si>
  <si>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</si>
  <si>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</si>
  <si>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</si>
  <si>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</si>
  <si>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</si>
  <si>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</si>
  <si>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</si>
  <si>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</si>
  <si>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</si>
  <si>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</si>
  <si>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</si>
  <si>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</si>
  <si>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</si>
  <si>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</si>
  <si>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</si>
  <si>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</si>
  <si>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</si>
  <si>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</si>
  <si>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</si>
  <si>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Cuenta de LLAVE</t>
  </si>
  <si>
    <t>Suma de IPS Saldo Factura</t>
  </si>
  <si>
    <t>Etiquetas de fila</t>
  </si>
  <si>
    <t>Total general</t>
  </si>
  <si>
    <t>FACTURACION ACUERDO 1</t>
  </si>
  <si>
    <t>FACTURACION ACUERDO 2</t>
  </si>
  <si>
    <t>Santiago de Cali, junio 26 2025</t>
  </si>
  <si>
    <t>Señores : FABILU SAS</t>
  </si>
  <si>
    <t>NIT: 900242742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</si>
</sst>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240A]d&quot; de &quot;mmmm&quot; de &quot;yyyy;@"/>
    <numFmt numFmtId="167" formatCode="&quot;$&quot;\ #,##0;[Red]&quot;$&quot;\ #,##0"/>
    <numFmt numFmtId="168" formatCode="[$$-240A]\ #,##0;\-[$$-240A]\ #,##0"/>
    <numFmt numFmtId="169" formatCode="_-* #,##0_-;\-* #,##0_-;_-* &quot;-&quot;??_-;_-@_-"/>
  </numFmts>
  <fonts count="14" x14ac:knownFonts="1">
    <font>
      <sz val="11"/>
      <color theme="1"/>
      <name val="Calibri"/>
      <family val="2"/>
      <scheme val="minor"/>
    </font>
    <font>
      <sz val="9"/>
      <color indexed="81"/>
      <name val="Tahoma"/>
      <family val="2"/>
    </font>
    <font>
      <b/>
      <sz val="9"/>
      <color indexed="81"/>
      <name val="Tahoma"/>
      <family val="2"/>
    </font>
    <font>
      <sz val="10"/>
      <name val="Arial"/>
      <family val="2"/>
    </font>
    <font>
      <sz val="11"/>
      <color theme="1"/>
      <name val="Calibri"/>
      <family val="2"/>
      <scheme val="minor"/>
    </font>
    <font>
      <sz val="8"/>
      <color theme="1"/>
      <name val="Tahoma"/>
      <family val="2"/>
    </font>
    <font>
      <b/>
      <sz val="8"/>
      <color indexed="8"/>
      <name val="Tahoma"/>
      <family val="2"/>
    </font>
    <font>
      <b/>
      <sz val="8"/>
      <color theme="1"/>
      <name val="Tahoma"/>
      <family val="2"/>
    </font>
    <font>
      <b/>
      <sz val="8"/>
      <name val="Tahoma"/>
      <family val="2"/>
    </font>
    <font>
      <sz val="8"/>
      <name val="Tahoma"/>
      <family val="2"/>
    </font>
    <font>
      <sz val="10"/>
      <color indexed="8"/>
      <name val="Arial"/>
      <family val="2"/>
    </font>
    <font>
      <b/>
      <sz val="10"/>
      <color indexed="8"/>
      <name val="Arial"/>
      <family val="2"/>
    </font>
    <font>
      <b/>
      <sz val="9"/>
      <name val="Arial"/>
      <family val="2"/>
    </font>
    <font>
      <b/>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C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indexed="64"/>
      </top>
      <bottom style="thin">
        <color theme="1"/>
      </bottom>
      <diagonal/>
    </border>
    <border>
      <left/>
      <right/>
      <top style="thin">
        <color indexed="64"/>
      </top>
      <bottom style="thin">
        <color theme="1"/>
      </bottom>
      <diagonal/>
    </border>
    <border>
      <left/>
      <right style="thin">
        <color theme="1"/>
      </right>
      <top style="thin">
        <color indexed="64"/>
      </top>
      <bottom style="thin">
        <color theme="1"/>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5">
    <xf numFmtId="0" fontId="0" fillId="0" borderId="0"/>
    <xf numFmtId="0" fontId="3" fillId="0" borderId="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124">
    <xf numFmtId="0" fontId="0" fillId="0" borderId="0" xfId="0"/>
    <xf numFmtId="0" fontId="5" fillId="0" borderId="0" xfId="0" applyFont="1" applyAlignment="1">
      <alignment horizontal="center"/>
    </xf>
    <xf numFmtId="0" fontId="6" fillId="0" borderId="1" xfId="1" applyFont="1" applyBorder="1" applyAlignment="1">
      <alignment horizontal="center" vertical="center"/>
    </xf>
    <xf numFmtId="0" fontId="5" fillId="0" borderId="0" xfId="0" applyFont="1"/>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5" fillId="0" borderId="1" xfId="0" applyFont="1" applyBorder="1" applyAlignment="1">
      <alignment horizontal="center"/>
    </xf>
    <xf numFmtId="14" fontId="5" fillId="0" borderId="1" xfId="0" applyNumberFormat="1" applyFont="1" applyBorder="1" applyAlignment="1">
      <alignment horizontal="center"/>
    </xf>
    <xf numFmtId="164" fontId="5" fillId="0" borderId="1" xfId="2" applyNumberFormat="1" applyFont="1" applyBorder="1" applyAlignment="1">
      <alignment horizontal="center"/>
    </xf>
    <xf numFmtId="164" fontId="7" fillId="0" borderId="2" xfId="2" applyNumberFormat="1" applyFont="1" applyBorder="1" applyAlignment="1">
      <alignment horizontal="center" vertical="center" wrapText="1"/>
    </xf>
    <xf numFmtId="164" fontId="7" fillId="0" borderId="4" xfId="2"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quotePrefix="1" applyFont="1" applyBorder="1" applyAlignment="1">
      <alignment horizontal="center"/>
    </xf>
    <xf numFmtId="0" fontId="5" fillId="0" borderId="0" xfId="0" applyFont="1" applyAlignment="1">
      <alignment horizontal="center"/>
    </xf>
    <xf numFmtId="0" fontId="7" fillId="0" borderId="13" xfId="0" applyFont="1" applyBorder="1" applyAlignment="1">
      <alignment horizontal="center" vertical="center" wrapText="1"/>
    </xf>
    <xf numFmtId="0" fontId="8"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65" fontId="7" fillId="4" borderId="1" xfId="2" applyNumberFormat="1" applyFont="1" applyFill="1" applyBorder="1" applyAlignment="1">
      <alignment horizontal="center" vertical="center" wrapText="1"/>
    </xf>
    <xf numFmtId="0" fontId="7" fillId="4" borderId="1" xfId="2" applyNumberFormat="1" applyFont="1" applyFill="1" applyBorder="1" applyAlignment="1">
      <alignment horizontal="center" vertical="center" wrapText="1"/>
    </xf>
    <xf numFmtId="2" fontId="7" fillId="4" borderId="1" xfId="0" applyNumberFormat="1" applyFont="1" applyFill="1" applyBorder="1" applyAlignment="1">
      <alignment horizontal="center" vertical="center" wrapText="1"/>
    </xf>
    <xf numFmtId="14" fontId="7" fillId="4" borderId="1" xfId="0" applyNumberFormat="1" applyFont="1" applyFill="1" applyBorder="1" applyAlignment="1">
      <alignment horizontal="center" vertical="center" wrapText="1"/>
    </xf>
    <xf numFmtId="14" fontId="7" fillId="3" borderId="1" xfId="0" applyNumberFormat="1" applyFont="1" applyFill="1" applyBorder="1" applyAlignment="1">
      <alignment horizontal="center" vertical="center" wrapText="1"/>
    </xf>
    <xf numFmtId="165" fontId="7" fillId="3" borderId="1" xfId="2" applyNumberFormat="1" applyFont="1" applyFill="1" applyBorder="1" applyAlignment="1">
      <alignment horizontal="center" vertical="center" wrapText="1"/>
    </xf>
    <xf numFmtId="165" fontId="7" fillId="5" borderId="1" xfId="2"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165" fontId="7" fillId="2" borderId="1" xfId="2" applyNumberFormat="1" applyFont="1" applyFill="1" applyBorder="1" applyAlignment="1">
      <alignment horizontal="center" vertical="center" wrapText="1"/>
    </xf>
    <xf numFmtId="165" fontId="7" fillId="6" borderId="1" xfId="0"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14" fontId="7" fillId="6" borderId="1" xfId="0" applyNumberFormat="1" applyFont="1" applyFill="1" applyBorder="1" applyAlignment="1">
      <alignment horizontal="center" vertical="center" wrapText="1"/>
    </xf>
    <xf numFmtId="0" fontId="5" fillId="0" borderId="1" xfId="0" applyFont="1" applyBorder="1" applyAlignment="1">
      <alignment vertical="center"/>
    </xf>
    <xf numFmtId="14" fontId="5" fillId="0" borderId="1" xfId="0" applyNumberFormat="1" applyFont="1" applyBorder="1" applyAlignment="1">
      <alignment vertical="center"/>
    </xf>
    <xf numFmtId="164" fontId="5" fillId="0" borderId="1" xfId="2" applyNumberFormat="1" applyFont="1" applyBorder="1" applyAlignment="1">
      <alignment vertical="center"/>
    </xf>
    <xf numFmtId="164" fontId="9" fillId="0" borderId="14" xfId="2" applyNumberFormat="1" applyFont="1" applyBorder="1" applyAlignment="1">
      <alignment vertical="center"/>
    </xf>
    <xf numFmtId="0" fontId="5" fillId="7" borderId="1" xfId="0" applyFont="1" applyFill="1" applyBorder="1" applyAlignment="1">
      <alignment vertical="center"/>
    </xf>
    <xf numFmtId="165" fontId="5" fillId="0" borderId="1" xfId="0" applyNumberFormat="1" applyFont="1" applyBorder="1" applyAlignment="1">
      <alignment vertical="center"/>
    </xf>
    <xf numFmtId="14" fontId="5" fillId="0" borderId="0" xfId="0" applyNumberFormat="1" applyFont="1"/>
    <xf numFmtId="165" fontId="5" fillId="0" borderId="0" xfId="0" applyNumberFormat="1" applyFont="1"/>
    <xf numFmtId="165" fontId="5" fillId="0" borderId="0" xfId="0" applyNumberFormat="1" applyFont="1" applyAlignment="1"/>
    <xf numFmtId="0" fontId="5" fillId="0" borderId="0" xfId="0" applyFont="1" applyAlignment="1"/>
    <xf numFmtId="14" fontId="5" fillId="0" borderId="0" xfId="0" applyNumberFormat="1" applyFont="1" applyAlignment="1"/>
    <xf numFmtId="165" fontId="5" fillId="0" borderId="0" xfId="2" applyNumberFormat="1" applyFont="1" applyAlignment="1"/>
    <xf numFmtId="164" fontId="7" fillId="8" borderId="1" xfId="2" applyNumberFormat="1" applyFont="1" applyFill="1" applyBorder="1" applyAlignment="1">
      <alignment horizontal="center" vertical="center" wrapText="1"/>
    </xf>
    <xf numFmtId="0" fontId="10" fillId="0" borderId="0" xfId="1" applyFont="1"/>
    <xf numFmtId="0" fontId="10" fillId="0" borderId="15" xfId="1" applyFont="1" applyBorder="1" applyAlignment="1">
      <alignment horizontal="centerContinuous"/>
    </xf>
    <xf numFmtId="0" fontId="10" fillId="0" borderId="16" xfId="1" applyFont="1" applyBorder="1" applyAlignment="1">
      <alignment horizontal="centerContinuous"/>
    </xf>
    <xf numFmtId="0" fontId="10" fillId="0" borderId="19" xfId="1" applyFont="1" applyBorder="1" applyAlignment="1">
      <alignment horizontal="centerContinuous"/>
    </xf>
    <xf numFmtId="0" fontId="10" fillId="0" borderId="20" xfId="1" applyFont="1" applyBorder="1" applyAlignment="1">
      <alignment horizontal="centerContinuous"/>
    </xf>
    <xf numFmtId="0" fontId="11" fillId="0" borderId="15" xfId="1" applyFont="1" applyBorder="1" applyAlignment="1">
      <alignment horizontal="centerContinuous" vertical="center"/>
    </xf>
    <xf numFmtId="0" fontId="11" fillId="0" borderId="17" xfId="1" applyFont="1" applyBorder="1" applyAlignment="1">
      <alignment horizontal="centerContinuous" vertical="center"/>
    </xf>
    <xf numFmtId="0" fontId="11" fillId="0" borderId="16" xfId="1" applyFont="1" applyBorder="1" applyAlignment="1">
      <alignment horizontal="centerContinuous" vertical="center"/>
    </xf>
    <xf numFmtId="0" fontId="11" fillId="0" borderId="18" xfId="1" applyFont="1" applyBorder="1" applyAlignment="1">
      <alignment horizontal="centerContinuous" vertical="center"/>
    </xf>
    <xf numFmtId="0" fontId="11" fillId="0" borderId="19" xfId="1" applyFont="1" applyBorder="1" applyAlignment="1">
      <alignment horizontal="centerContinuous" vertical="center"/>
    </xf>
    <xf numFmtId="0" fontId="11" fillId="0" borderId="0" xfId="1" applyFont="1" applyAlignment="1">
      <alignment horizontal="centerContinuous" vertical="center"/>
    </xf>
    <xf numFmtId="0" fontId="11" fillId="0" borderId="25" xfId="1" applyFont="1" applyBorder="1" applyAlignment="1">
      <alignment horizontal="centerContinuous" vertical="center"/>
    </xf>
    <xf numFmtId="0" fontId="10" fillId="0" borderId="21" xfId="1" applyFont="1" applyBorder="1" applyAlignment="1">
      <alignment horizontal="centerContinuous"/>
    </xf>
    <xf numFmtId="0" fontId="10" fillId="0" borderId="23" xfId="1" applyFont="1" applyBorder="1" applyAlignment="1">
      <alignment horizontal="centerContinuous"/>
    </xf>
    <xf numFmtId="0" fontId="11" fillId="0" borderId="21" xfId="1" applyFont="1" applyBorder="1" applyAlignment="1">
      <alignment horizontal="centerContinuous" vertical="center"/>
    </xf>
    <xf numFmtId="0" fontId="11" fillId="0" borderId="22" xfId="1" applyFont="1" applyBorder="1" applyAlignment="1">
      <alignment horizontal="centerContinuous" vertical="center"/>
    </xf>
    <xf numFmtId="0" fontId="11" fillId="0" borderId="23" xfId="1" applyFont="1" applyBorder="1" applyAlignment="1">
      <alignment horizontal="centerContinuous" vertical="center"/>
    </xf>
    <xf numFmtId="0" fontId="11" fillId="0" borderId="24" xfId="1" applyFont="1" applyBorder="1" applyAlignment="1">
      <alignment horizontal="centerContinuous" vertical="center"/>
    </xf>
    <xf numFmtId="0" fontId="10" fillId="0" borderId="19" xfId="1" applyFont="1" applyBorder="1"/>
    <xf numFmtId="0" fontId="10" fillId="0" borderId="20" xfId="1" applyFont="1" applyBorder="1"/>
    <xf numFmtId="0" fontId="11" fillId="0" borderId="0" xfId="1" applyFont="1"/>
    <xf numFmtId="14" fontId="10" fillId="0" borderId="0" xfId="1" applyNumberFormat="1" applyFont="1"/>
    <xf numFmtId="166" fontId="10" fillId="0" borderId="0" xfId="1" applyNumberFormat="1" applyFont="1"/>
    <xf numFmtId="14" fontId="10" fillId="0" borderId="0" xfId="1" applyNumberFormat="1" applyFont="1" applyAlignment="1">
      <alignment horizontal="left"/>
    </xf>
    <xf numFmtId="1" fontId="11" fillId="0" borderId="0" xfId="3" applyNumberFormat="1" applyFont="1" applyAlignment="1">
      <alignment horizontal="center" vertical="center"/>
    </xf>
    <xf numFmtId="165" fontId="11" fillId="0" borderId="0" xfId="1" applyNumberFormat="1" applyFont="1" applyAlignment="1">
      <alignment horizontal="center" vertical="center"/>
    </xf>
    <xf numFmtId="1" fontId="11" fillId="0" borderId="0" xfId="1" applyNumberFormat="1" applyFont="1" applyAlignment="1">
      <alignment horizontal="center"/>
    </xf>
    <xf numFmtId="167" fontId="11" fillId="0" borderId="0" xfId="1" applyNumberFormat="1" applyFont="1" applyAlignment="1">
      <alignment horizontal="right"/>
    </xf>
    <xf numFmtId="1" fontId="10" fillId="0" borderId="0" xfId="1" applyNumberFormat="1" applyFont="1" applyAlignment="1">
      <alignment horizontal="center"/>
    </xf>
    <xf numFmtId="167" fontId="10" fillId="0" borderId="0" xfId="1" applyNumberFormat="1" applyFont="1" applyAlignment="1">
      <alignment horizontal="right"/>
    </xf>
    <xf numFmtId="1" fontId="10" fillId="0" borderId="22" xfId="1" applyNumberFormat="1" applyFont="1" applyBorder="1" applyAlignment="1">
      <alignment horizontal="center"/>
    </xf>
    <xf numFmtId="167" fontId="10" fillId="0" borderId="22" xfId="1" applyNumberFormat="1" applyFont="1" applyBorder="1" applyAlignment="1">
      <alignment horizontal="right"/>
    </xf>
    <xf numFmtId="0" fontId="10" fillId="0" borderId="0" xfId="1" applyFont="1" applyAlignment="1">
      <alignment horizontal="center"/>
    </xf>
    <xf numFmtId="1" fontId="11" fillId="0" borderId="26" xfId="1" applyNumberFormat="1" applyFont="1" applyBorder="1" applyAlignment="1">
      <alignment horizontal="center"/>
    </xf>
    <xf numFmtId="167" fontId="11" fillId="0" borderId="26" xfId="1" applyNumberFormat="1" applyFont="1" applyBorder="1" applyAlignment="1">
      <alignment horizontal="right"/>
    </xf>
    <xf numFmtId="167" fontId="10" fillId="0" borderId="0" xfId="1" applyNumberFormat="1" applyFont="1"/>
    <xf numFmtId="167" fontId="11" fillId="0" borderId="22" xfId="1" applyNumberFormat="1" applyFont="1" applyBorder="1"/>
    <xf numFmtId="167" fontId="10" fillId="0" borderId="22" xfId="1" applyNumberFormat="1" applyFont="1" applyBorder="1"/>
    <xf numFmtId="167" fontId="11" fillId="0" borderId="0" xfId="1" applyNumberFormat="1" applyFont="1"/>
    <xf numFmtId="0" fontId="10" fillId="0" borderId="21" xfId="1" applyFont="1" applyBorder="1"/>
    <xf numFmtId="0" fontId="10" fillId="0" borderId="22" xfId="1" applyFont="1" applyBorder="1"/>
    <xf numFmtId="0" fontId="10" fillId="0" borderId="23" xfId="1" applyFont="1" applyBorder="1"/>
    <xf numFmtId="0" fontId="10" fillId="7" borderId="0" xfId="1" applyFont="1" applyFill="1"/>
    <xf numFmtId="0" fontId="11" fillId="0" borderId="0" xfId="1" applyFont="1" applyAlignment="1">
      <alignment horizontal="center"/>
    </xf>
    <xf numFmtId="1" fontId="11" fillId="0" borderId="0" xfId="3" applyNumberFormat="1" applyFont="1" applyAlignment="1">
      <alignment horizontal="right"/>
    </xf>
    <xf numFmtId="168" fontId="11" fillId="0" borderId="0" xfId="4" applyNumberFormat="1" applyFont="1" applyAlignment="1">
      <alignment horizontal="right"/>
    </xf>
    <xf numFmtId="1" fontId="10" fillId="0" borderId="0" xfId="3" applyNumberFormat="1" applyFont="1" applyAlignment="1">
      <alignment horizontal="right"/>
    </xf>
    <xf numFmtId="168" fontId="10" fillId="0" borderId="0" xfId="4" applyNumberFormat="1" applyFont="1" applyAlignment="1">
      <alignment horizontal="right"/>
    </xf>
    <xf numFmtId="169" fontId="10" fillId="0" borderId="26" xfId="4" applyNumberFormat="1" applyFont="1" applyBorder="1" applyAlignment="1">
      <alignment horizontal="center"/>
    </xf>
    <xf numFmtId="168" fontId="10" fillId="0" borderId="26" xfId="4" applyNumberFormat="1" applyFont="1" applyBorder="1" applyAlignment="1">
      <alignment horizontal="right"/>
    </xf>
    <xf numFmtId="0" fontId="0" fillId="0" borderId="0" xfId="0" applyNumberFormat="1"/>
    <xf numFmtId="0" fontId="0" fillId="0" borderId="0" xfId="0" pivotButton="1"/>
    <xf numFmtId="0" fontId="0" fillId="0" borderId="0" xfId="0"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5" fillId="0" borderId="0" xfId="0" applyFont="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6" fillId="0" borderId="13" xfId="1" applyFont="1" applyBorder="1" applyAlignment="1">
      <alignment horizontal="center" vertical="center"/>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11" fillId="0" borderId="15" xfId="1" applyFont="1" applyBorder="1" applyAlignment="1">
      <alignment horizontal="center" vertical="center"/>
    </xf>
    <xf numFmtId="0" fontId="11" fillId="0" borderId="17" xfId="1" applyFont="1" applyBorder="1" applyAlignment="1">
      <alignment horizontal="center" vertical="center"/>
    </xf>
    <xf numFmtId="0" fontId="11" fillId="0" borderId="16" xfId="1" applyFont="1" applyBorder="1" applyAlignment="1">
      <alignment horizontal="center" vertical="center"/>
    </xf>
    <xf numFmtId="0" fontId="11" fillId="0" borderId="21" xfId="1" applyFont="1" applyBorder="1" applyAlignment="1">
      <alignment horizontal="center" vertical="center"/>
    </xf>
    <xf numFmtId="0" fontId="11" fillId="0" borderId="22" xfId="1" applyFont="1" applyBorder="1" applyAlignment="1">
      <alignment horizontal="center" vertical="center"/>
    </xf>
    <xf numFmtId="0" fontId="11" fillId="0" borderId="23" xfId="1" applyFont="1" applyBorder="1" applyAlignment="1">
      <alignment horizontal="center" vertical="center"/>
    </xf>
    <xf numFmtId="0" fontId="11" fillId="0" borderId="18" xfId="1" applyFont="1" applyBorder="1" applyAlignment="1">
      <alignment horizontal="center" vertical="center"/>
    </xf>
    <xf numFmtId="0" fontId="11" fillId="0" borderId="24" xfId="1" applyFont="1" applyBorder="1" applyAlignment="1">
      <alignment horizontal="center" vertical="center"/>
    </xf>
    <xf numFmtId="0" fontId="12" fillId="0" borderId="0" xfId="1" applyFont="1" applyAlignment="1">
      <alignment horizontal="center" vertical="center" wrapText="1"/>
    </xf>
    <xf numFmtId="0" fontId="11" fillId="0" borderId="19" xfId="1" applyFont="1" applyBorder="1" applyAlignment="1">
      <alignment horizontal="center" vertical="center" wrapText="1"/>
    </xf>
    <xf numFmtId="0" fontId="11" fillId="0" borderId="0" xfId="1" applyFont="1" applyAlignment="1">
      <alignment horizontal="center" vertical="center" wrapText="1"/>
    </xf>
    <xf numFmtId="0" fontId="11" fillId="0" borderId="20" xfId="1" applyFont="1" applyBorder="1" applyAlignment="1">
      <alignment horizontal="center" vertical="center" wrapText="1"/>
    </xf>
    <xf numFmtId="0" fontId="13" fillId="0" borderId="0" xfId="0" applyFont="1" applyAlignment="1">
      <alignment horizontal="center" vertical="center" wrapText="1"/>
    </xf>
    <xf numFmtId="0" fontId="7" fillId="0" borderId="1" xfId="0" applyFont="1" applyBorder="1" applyAlignment="1">
      <alignment horizontal="center"/>
    </xf>
    <xf numFmtId="165" fontId="7" fillId="0" borderId="1" xfId="0" applyNumberFormat="1" applyFont="1" applyBorder="1"/>
  </cellXfs>
  <cellStyles count="5">
    <cellStyle name="Millares 2 2" xfId="4"/>
    <cellStyle name="Millares 3" xfId="3"/>
    <cellStyle name="Moneda" xfId="2" builtinId="4"/>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112712</xdr:rowOff>
    </xdr:from>
    <xdr:to>
      <xdr:col>1</xdr:col>
      <xdr:colOff>742952</xdr:colOff>
      <xdr:row>1</xdr:row>
      <xdr:rowOff>273050</xdr:rowOff>
    </xdr:to>
    <xdr:pic>
      <xdr:nvPicPr>
        <xdr:cNvPr id="2" name="Imagen 2" descr="Nombre de la empresa&#10;&#10;Descripción generada automáticamente con confianza baja">
          <a:extLst>
            <a:ext uri="{FF2B5EF4-FFF2-40B4-BE49-F238E27FC236}">
              <a16:creationId xmlns="" xmlns:a16="http://schemas.microsoft.com/office/drawing/2014/main" id="{17A44E37-4B81-40BF-893D-6D0413AF3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112712"/>
          <a:ext cx="1409702" cy="528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a16="http://schemas.microsoft.com/office/drawing/2014/main" xmlns=""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35</xdr:row>
      <xdr:rowOff>31750</xdr:rowOff>
    </xdr:from>
    <xdr:ext cx="1019174" cy="421748"/>
    <xdr:pic>
      <xdr:nvPicPr>
        <xdr:cNvPr id="3" name="Imagen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xmlns=""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ersons/person.xml><?xml version="1.0" encoding="utf-8"?>
<personList xmlns="http://schemas.microsoft.com/office/spreadsheetml/2018/threadedcomments" xmlns:x="http://schemas.openxmlformats.org/spreadsheetml/2006/main">
  <person displayName="Stefany Arana Garcia" id="{E59E4DDE-80F3-4478-BAAB-E075F381C877}" userId="S::saranag@epsdelagente.com.co::90c1d6ec-8045-436b-a514-3968ca63b08f"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34.496184722222" createdVersion="5" refreshedVersion="5" minRefreshableVersion="3" recordCount="285">
  <cacheSource type="worksheet">
    <worksheetSource ref="A2:BQ287" sheet="ESTADO DE CADA FACTURA"/>
  </cacheSource>
  <cacheFields count="69">
    <cacheField name="NIT IPS" numFmtId="0">
      <sharedItems containsSemiMixedTypes="0" containsString="0" containsNumber="1" containsInteger="1" minValue="900242742" maxValue="900242742"/>
    </cacheField>
    <cacheField name="Nombre IPS" numFmtId="0">
      <sharedItems/>
    </cacheField>
    <cacheField name="Prefijo Factura" numFmtId="0">
      <sharedItems containsNonDate="0" containsString="0" containsBlank="1"/>
    </cacheField>
    <cacheField name="Numero Factura" numFmtId="0">
      <sharedItems/>
    </cacheField>
    <cacheField name="FACT" numFmtId="0">
      <sharedItems/>
    </cacheField>
    <cacheField name="LLAVE" numFmtId="0">
      <sharedItems/>
    </cacheField>
    <cacheField name="Edad de la cartera" numFmtId="0">
      <sharedItems containsMixedTypes="1" containsNumber="1" containsInteger="1" minValue="60" maxValue="361"/>
    </cacheField>
    <cacheField name="IPS Fecha factura" numFmtId="14">
      <sharedItems containsSemiMixedTypes="0" containsNonDate="0" containsDate="1" containsString="0" minDate="2011-12-13T00:00:00" maxDate="2025-05-14T00:00:00"/>
    </cacheField>
    <cacheField name="IPS Fecha radicado" numFmtId="14">
      <sharedItems containsSemiMixedTypes="0" containsNonDate="0" containsDate="1" containsString="0" minDate="2012-03-20T00:00:00" maxDate="2025-05-30T00:00:00"/>
    </cacheField>
    <cacheField name="IPS Valor Factura" numFmtId="164">
      <sharedItems containsSemiMixedTypes="0" containsString="0" containsNumber="1" containsInteger="1" minValue="28600" maxValue="253753669"/>
    </cacheField>
    <cacheField name="IPS Saldo Factura" numFmtId="164">
      <sharedItems containsSemiMixedTypes="0" containsString="0" containsNumber="1" containsInteger="1" minValue="0" maxValue="241291769"/>
    </cacheField>
    <cacheField name="Tipo de Contrato" numFmtId="0">
      <sharedItems/>
    </cacheField>
    <cacheField name="Sede / Ciudad" numFmtId="0">
      <sharedItems/>
    </cacheField>
    <cacheField name="Tipo de Prestación" numFmtId="0">
      <sharedItems/>
    </cacheField>
    <cacheField name="Numero de Contrato" numFmtId="0">
      <sharedItems/>
    </cacheField>
    <cacheField name="ACUERDO 1" numFmtId="165">
      <sharedItems containsSemiMixedTypes="0" containsString="0" containsNumber="1" containsInteger="1" minValue="0" maxValue="238596150"/>
    </cacheField>
    <cacheField name="ACUERDO 2" numFmtId="165">
      <sharedItems containsSemiMixedTypes="0" containsString="0" containsNumber="1" containsInteger="1" minValue="0" maxValue="145264576"/>
    </cacheField>
    <cacheField name="ESTADO CARTERA ANTERIOR" numFmtId="0">
      <sharedItems/>
    </cacheField>
    <cacheField name="ESTADO EPS 26-06-2025" numFmtId="0">
      <sharedItems count="15">
        <s v="Factura aceptada por la IPS"/>
        <s v="Factura aceptada por la IPS (compromiso reunion 21/11/2024)"/>
        <s v="Factura cancelada"/>
        <s v="Factura cancelada (Acuerdo 1)"/>
        <s v="Factura cancelada (Acuerdo 2)"/>
        <s v="Factura cerrada por extemporaneidad"/>
        <s v="Factura devuelta"/>
        <s v="Factura en proceso interno"/>
        <s v="Factura pendiente en programacion de pago"/>
        <s v="Factura pendiente en programacion de pago - Glosa por contestar IPS (Acuerdo 2)"/>
        <s v="Factura pendiente en programacion de pago (Acuerdo 1)"/>
        <s v="Factura pendiente en programacion de pago (Acuerdo 2)"/>
        <s v="Facturacion Covid-19"/>
        <s v="Glosa por contestar IPS"/>
        <s v="Glosa por contestar IPS (Acuerdo 2)"/>
      </sharedItems>
    </cacheField>
    <cacheField name="POR PAGAR SAP" numFmtId="165">
      <sharedItems containsSemiMixedTypes="0" containsString="0" containsNumber="1" containsInteger="1" minValue="0" maxValue="236465934"/>
    </cacheField>
    <cacheField name="DOC CONTA" numFmtId="0">
      <sharedItems containsString="0" containsBlank="1" containsNumber="1" containsInteger="1" minValue="136812664" maxValue="4800068138"/>
    </cacheField>
    <cacheField name="ESTADO COVID" numFmtId="0">
      <sharedItems containsBlank="1"/>
    </cacheField>
    <cacheField name="VALIDACION" numFmtId="0">
      <sharedItems containsBlank="1"/>
    </cacheField>
    <cacheField name="OBSERVACION" numFmtId="0">
      <sharedItems containsDate="1" containsBlank="1" containsMixedTypes="1" minDate="2023-07-31T00:00:00" maxDate="2023-08-01T00:00:00"/>
    </cacheField>
    <cacheField name="ESTADO BOX" numFmtId="0">
      <sharedItems/>
    </cacheField>
    <cacheField name="FECHA FACT" numFmtId="14">
      <sharedItems containsNonDate="0" containsDate="1" containsString="0" containsBlank="1" minDate="2012-03-01T00:00:00" maxDate="2025-05-14T00:00:00"/>
    </cacheField>
    <cacheField name="FECHA RAD" numFmtId="14">
      <sharedItems containsNonDate="0" containsDate="1" containsString="0" containsBlank="1" minDate="2012-03-20T00:00:00" maxDate="2025-05-30T00:00:00"/>
    </cacheField>
    <cacheField name="FECHA LIQ" numFmtId="14">
      <sharedItems containsNonDate="0" containsDate="1" containsString="0" containsBlank="1" minDate="2016-09-05T00:00:00" maxDate="2025-06-24T00:00:00"/>
    </cacheField>
    <cacheField name="FECHA DEV" numFmtId="14">
      <sharedItems containsNonDate="0" containsDate="1" containsString="0" containsBlank="1" minDate="2016-02-08T00:00:00" maxDate="2025-05-10T00:00:00"/>
    </cacheField>
    <cacheField name="DIAS" numFmtId="0">
      <sharedItems containsMixedTypes="1" containsNumber="1" containsInteger="1" minValue="-24" maxValue="3399"/>
    </cacheField>
    <cacheField name="EDAD" numFmtId="0">
      <sharedItems/>
    </cacheField>
    <cacheField name="VALOR BRUTO" numFmtId="165">
      <sharedItems containsSemiMixedTypes="0" containsString="0" containsNumber="1" containsInteger="1" minValue="0" maxValue="253753669"/>
    </cacheField>
    <cacheField name="VALOR RADICAD" numFmtId="165">
      <sharedItems containsSemiMixedTypes="0" containsString="0" containsNumber="1" containsInteger="1" minValue="0" maxValue="240668098"/>
    </cacheField>
    <cacheField name="COPAGO/CM REAL" numFmtId="165">
      <sharedItems containsSemiMixedTypes="0" containsString="0" containsNumber="1" containsInteger="1" minValue="0" maxValue="272924"/>
    </cacheField>
    <cacheField name="COPAGO/CM BOX" numFmtId="165">
      <sharedItems containsSemiMixedTypes="0" containsString="0" containsNumber="1" containsInteger="1" minValue="0" maxValue="338000"/>
    </cacheField>
    <cacheField name="NOTA CREDITO" numFmtId="165">
      <sharedItems containsSemiMixedTypes="0" containsString="0" containsNumber="1" containsInteger="1" minValue="0" maxValue="0"/>
    </cacheField>
    <cacheField name="GLOSA PDTE" numFmtId="165">
      <sharedItems containsSemiMixedTypes="0" containsString="0" containsNumber="1" containsInteger="1" minValue="0" maxValue="29561065"/>
    </cacheField>
    <cacheField name="GLOSA ACEPTADA" numFmtId="165">
      <sharedItems containsSemiMixedTypes="0" containsString="0" containsNumber="1" containsInteger="1" minValue="0" maxValue="72440082"/>
    </cacheField>
    <cacheField name="DEVOLUCION" numFmtId="165">
      <sharedItems containsSemiMixedTypes="0" containsString="0" containsNumber="1" containsInteger="1" minValue="0" maxValue="178239826"/>
    </cacheField>
    <cacheField name="Devolucion Aceptada" numFmtId="0">
      <sharedItems containsNonDate="0" containsString="0" containsBlank="1"/>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5">
      <sharedItems containsSemiMixedTypes="0" containsString="0" containsNumber="1" containsInteger="1" minValue="0" maxValue="863712"/>
    </cacheField>
    <cacheField name="VALOR A PAGAR" numFmtId="165">
      <sharedItems containsSemiMixedTypes="0" containsString="0" containsNumber="1" containsInteger="1" minValue="0" maxValue="43185614"/>
    </cacheField>
    <cacheField name="Valor_Glosa y Devolución" numFmtId="165">
      <sharedItems containsSemiMixedTypes="0" containsString="0" containsNumber="1" containsInteger="1" minValue="0" maxValue="178239826"/>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4739441"/>
    </cacheField>
    <cacheField name="FACTURA DEVUELTA" numFmtId="165">
      <sharedItems containsSemiMixedTypes="0" containsString="0" containsNumber="1" containsInteger="1" minValue="0" maxValue="178239826"/>
    </cacheField>
    <cacheField name="FACTURA NO RADICADA" numFmtId="165">
      <sharedItems containsSemiMixedTypes="0" containsString="0" containsNumber="1" containsInteger="1" minValue="0" maxValue="0"/>
    </cacheField>
    <cacheField name="VALOR ACEPTADO IPS" numFmtId="165">
      <sharedItems containsSemiMixedTypes="0" containsString="0" containsNumber="1" containsInteger="1" minValue="0" maxValue="30419244"/>
    </cacheField>
    <cacheField name="VALOR EXTEMPORANEO" numFmtId="165">
      <sharedItems containsSemiMixedTypes="0" containsString="0" containsNumber="1" containsInteger="1" minValue="0" maxValue="72440082"/>
    </cacheField>
    <cacheField name="GLOSA PDTE2" numFmtId="165">
      <sharedItems containsSemiMixedTypes="0" containsString="0" containsNumber="1" containsInteger="1" minValue="0" maxValue="29561065"/>
    </cacheField>
    <cacheField name="FACTURA EN PROGRAMACION DE PAGO" numFmtId="165">
      <sharedItems containsSemiMixedTypes="0" containsString="0" containsNumber="1" containsInteger="1" minValue="0" maxValue="11785636"/>
    </cacheField>
    <cacheField name="FACTURA EN PROCESO INTERNO" numFmtId="165">
      <sharedItems containsSemiMixedTypes="0" containsString="0" containsNumber="1" containsInteger="1" minValue="0" maxValue="121403597"/>
    </cacheField>
    <cacheField name="ACUERDO 12" numFmtId="165">
      <sharedItems containsSemiMixedTypes="0" containsString="0" containsNumber="1" containsInteger="1" minValue="0" maxValue="51749728"/>
    </cacheField>
    <cacheField name="ACUERDO 22" numFmtId="165">
      <sharedItems containsSemiMixedTypes="0" containsString="0" containsNumber="1" containsInteger="1" minValue="0" maxValue="241291769"/>
    </cacheField>
    <cacheField name="FACTURACION COVID-19" numFmtId="165">
      <sharedItems containsSemiMixedTypes="0" containsString="0" containsNumber="1" containsInteger="1" minValue="0" maxValue="217000"/>
    </cacheField>
    <cacheField name="VALO CANCELADO SAP" numFmtId="165">
      <sharedItems containsSemiMixedTypes="0" containsString="0" containsNumber="1" containsInteger="1" minValue="0" maxValue="0"/>
    </cacheField>
    <cacheField name="RETENCION" numFmtId="165">
      <sharedItems containsSemiMixedTypes="0" containsString="0" containsNumber="1" containsInteger="1" minValue="0" maxValue="0"/>
    </cacheField>
    <cacheField name="DOC COMPENSACION SAP" numFmtId="0">
      <sharedItems containsNonDate="0" containsString="0" containsBlank="1"/>
    </cacheField>
    <cacheField name="FECHA COMPENSACION SAP" numFmtId="14">
      <sharedItems containsNonDate="0" containsString="0" containsBlank="1"/>
    </cacheField>
    <cacheField name="OBSE PAGO" numFmtId="0">
      <sharedItems containsNonDate="0" containsString="0" containsBlank="1"/>
    </cacheField>
    <cacheField name="VALOR TRANFERENCIA" numFmtId="165">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85">
  <r>
    <n v="900242742"/>
    <s v="FABILU SAS"/>
    <m/>
    <s v="FS229737"/>
    <s v="FS229737"/>
    <s v="900242742_FS229737"/>
    <n v="361"/>
    <d v="2023-01-02T00:00:00"/>
    <d v="2023-01-05T00:00:00"/>
    <n v="49715747"/>
    <n v="29210002"/>
    <s v="N/A"/>
    <s v="CALI"/>
    <s v="URGENCIA"/>
    <s v="N/A"/>
    <n v="0"/>
    <n v="0"/>
    <s v="Factura aceptada por la IPS"/>
    <x v="0"/>
    <n v="0"/>
    <m/>
    <m/>
    <m/>
    <m/>
    <s v="Finalizada"/>
    <d v="2023-01-02T00:00:00"/>
    <d v="2024-03-04T00:00:00"/>
    <d v="2024-03-23T00:00:00"/>
    <m/>
    <n v="433"/>
    <s v="Más de 360"/>
    <n v="49715747"/>
    <n v="29210002"/>
    <n v="0"/>
    <n v="0"/>
    <n v="0"/>
    <n v="0"/>
    <n v="29210002"/>
    <n v="0"/>
    <m/>
    <m/>
    <s v="IPS ACEPTA EL VALOR TOTAL DE LA GLOSA POR $ 1.345.700 EN APLICATIVO BOXALUD. |IPS ACEPTA EL VALOR TOTAL DE LA GLOSA POR $ 1.105.300 EN APLICATIVO BOXALUD. |IPS ACEPTA EL VALOR TOTAL DE LA GLOSA POR $ 524.000 EN APLICATIVO BOXALUD. |IPS ACEPTA EL VALOR TOTAL DE LA GLOSA POR $ 26.2535.002 EN APLICATIVO BOXALUD. "/>
    <s v="Elizabeth Fernandez Chilito"/>
    <n v="0"/>
    <n v="0"/>
    <n v="0"/>
    <m/>
    <m/>
    <m/>
    <s v="Urgencias"/>
    <m/>
    <s v="URG-2023-02"/>
    <n v="0"/>
    <n v="0"/>
    <n v="0"/>
    <n v="29210002"/>
    <n v="0"/>
    <n v="0"/>
    <n v="0"/>
    <n v="0"/>
    <n v="0"/>
    <n v="0"/>
    <n v="0"/>
    <n v="0"/>
    <n v="0"/>
    <m/>
    <m/>
    <m/>
    <n v="0"/>
  </r>
  <r>
    <n v="900242742"/>
    <s v="FABILU SAS"/>
    <m/>
    <s v="FS268142"/>
    <s v="FS268142"/>
    <s v="900242742_FS268142"/>
    <n v="361"/>
    <d v="2023-08-01T00:00:00"/>
    <d v="2023-10-12T00:00:00"/>
    <n v="101666"/>
    <n v="101666"/>
    <s v="N/A"/>
    <s v="CALI"/>
    <s v="URGENCIA"/>
    <s v="N/A"/>
    <n v="0"/>
    <n v="0"/>
    <s v="Factura aceptada por la IPS (compromiso reunion 21/11/2024)"/>
    <x v="1"/>
    <n v="0"/>
    <m/>
    <m/>
    <m/>
    <m/>
    <s v="Devuelta"/>
    <d v="2023-08-01T00:00:00"/>
    <d v="2024-12-10T00:00:00"/>
    <m/>
    <d v="2024-12-20T00:00:00"/>
    <n v="161"/>
    <s v="91-180"/>
    <n v="101666"/>
    <n v="101666"/>
    <n v="0"/>
    <n v="0"/>
    <n v="0"/>
    <n v="0"/>
    <n v="0"/>
    <n v="101666"/>
    <m/>
    <s v="AUT: SE SOSTIENE DEVOLUCIÓN DE FACTURA CON SOPORTES COMPLETOS, FACTURA NO CUENTA CON AUTORIZACIÓN PARA LOS SERVICIOS FACTURADOS, FAVOR COMUNICARSE CON EL ÁREA ENCARGADA, SOLICITARLA A LA autorizacionescap@epsdelagente.com.co. UNA VEZ SUBSANADA LA DEVOLUCIÓN , LA FACTURA QUEDA SUJETA A AUDITORÍA INTEGRAL"/>
    <m/>
    <m/>
    <n v="0"/>
    <n v="0"/>
    <n v="101666"/>
    <s v="DEVOLUCION"/>
    <s v="AUT: SE SOSTIENE DEVOLUCIÓN DE FACTURA CON SOPORTES COMPLETOS, FACTURA NO CUENTA CON AUTORIZACIÓN PARA LOS SERVICIOS FACTURADOS, FAVOR COMUNICARSE CON EL ÁREA ENCARGADA, SOLICITARLA A LA autorizacionescap@epsdelagente.com.co. UNA VEZ SUBSANADA LA DEVOLUCIÓN , LA FACTURA QUEDA SUJETA A AUDITORÍA INTEGRAL"/>
    <s v="AUTORIZACION"/>
    <s v="Urgencias"/>
    <s v="Urgencias"/>
    <m/>
    <n v="0"/>
    <n v="0"/>
    <n v="0"/>
    <n v="101666"/>
    <n v="0"/>
    <n v="0"/>
    <n v="0"/>
    <n v="0"/>
    <n v="0"/>
    <n v="0"/>
    <n v="0"/>
    <n v="0"/>
    <n v="0"/>
    <m/>
    <m/>
    <m/>
    <n v="0"/>
  </r>
  <r>
    <n v="900242742"/>
    <s v="FABILU SAS"/>
    <m/>
    <s v="CC385941"/>
    <s v="CC385941"/>
    <s v="900242742_CC385941"/>
    <n v="361"/>
    <d v="2018-06-17T00:00:00"/>
    <d v="2018-07-19T00:00:00"/>
    <n v="6844542"/>
    <n v="295856"/>
    <s v="N/A"/>
    <s v="CALI"/>
    <s v="URGENCIA"/>
    <s v="N/A"/>
    <n v="0"/>
    <n v="0"/>
    <s v="Factura aceptada por la IPS (compromiso reunion 21/11/2024)"/>
    <x v="1"/>
    <n v="0"/>
    <m/>
    <m/>
    <m/>
    <m/>
    <s v="Devuelta"/>
    <d v="2018-06-17T00:00:00"/>
    <d v="2018-07-19T00:00:00"/>
    <d v="2018-07-19T00:00:00"/>
    <d v="2018-07-23T00:00:00"/>
    <n v="2503"/>
    <s v="Más de 360"/>
    <n v="6844542"/>
    <n v="6844542"/>
    <n v="0"/>
    <n v="0"/>
    <n v="0"/>
    <n v="0"/>
    <n v="0"/>
    <n v="6844542"/>
    <m/>
    <s v="MIGRACION"/>
    <s v="SE DEVUELVE FACTURA ORIGINAL Y SOPORTES FACTURA SOAT ANEXAR:1. factura Material Osteosintesis 2.ANEXAR copia POLIZA SOAT 3. NO HAY AUTORIZACION PARA EL SERVICIO FACTURADO # 15 DIGIT OS 9, capautorizaciones@aseguramientosalud.com 10, certificado emitido por la aseguradora  Decreto 056 del del 14-01-2015. ó enviar el radicado que envia la ASEGURADOR A PREVISORA MILENA"/>
    <m/>
    <n v="0"/>
    <n v="0"/>
    <n v="6844542"/>
    <s v="DEVOLUCION"/>
    <s v="SE REALIZA GLOSA, NO HA AGOTADO EL VALOR TOTAL DE LA POLIZA SOAT CON SALDO DE $ 19.672.448, VALIDAR CON LA ASEGURADORA Y SOLICITAR CITA DE CONCILIACION AL CORREO: EFERNANDEZC@EPSCOMFENALCOVALLE.COM.CO KEVIN YALANDA"/>
    <s v="SOAT"/>
    <m/>
    <s v="Ambulatorio"/>
    <s v="MIG-900242742"/>
    <n v="0"/>
    <n v="0"/>
    <n v="0"/>
    <n v="295856"/>
    <n v="0"/>
    <n v="0"/>
    <n v="0"/>
    <n v="0"/>
    <n v="0"/>
    <n v="0"/>
    <n v="0"/>
    <n v="0"/>
    <n v="0"/>
    <m/>
    <m/>
    <m/>
    <n v="0"/>
  </r>
  <r>
    <n v="900242742"/>
    <s v="FABILU SAS"/>
    <m/>
    <s v="FS243509"/>
    <s v="FS243509"/>
    <s v="900242742_FS243509"/>
    <n v="361"/>
    <d v="2023-02-18T00:00:00"/>
    <d v="2023-03-10T00:00:00"/>
    <n v="2631331"/>
    <n v="2631331"/>
    <s v="N/A"/>
    <s v="CALI"/>
    <s v="URGENCIA"/>
    <s v="N/A"/>
    <n v="0"/>
    <n v="0"/>
    <s v="Factura aceptada por la IPS (compromiso reunion 21/11/2024)"/>
    <x v="1"/>
    <n v="0"/>
    <m/>
    <m/>
    <m/>
    <m/>
    <s v="Devuelta"/>
    <d v="2023-02-18T00:00:00"/>
    <d v="2023-09-04T00:00:00"/>
    <m/>
    <d v="2023-09-28T00:00:00"/>
    <n v="610"/>
    <s v="Más de 360"/>
    <n v="2631331"/>
    <n v="2631331"/>
    <n v="0"/>
    <n v="0"/>
    <n v="0"/>
    <n v="0"/>
    <n v="0"/>
    <n v="2631331"/>
    <m/>
    <s v="Se sostiene devolucion total de la factura, al validar informacion se siguen evidenciando las siguientes inconsistencias: 1. no cuenta con autorizacion para los servicios facturados, por favor validar con el area encargadda para su debida gestion. 2. no cuenta con certificacion emitida por la aseguradora indicando el agotamiento total de la poliza (seguros del estado) 3. el accidente ocurrio en 22 de diciembre del 2022 monto soat para esa fecha es de 26.666.666 adjunta factura dirigidas a SEGUROS DEL ESTADO FS232008 POR VALOR DE $ 18.083.451 EL CUAL EVIDENTEMENTE NO SUPERA EL TOPE DE LA POLIZA, ANTERIORMENTE SE LE MANIFESTO A LA IPS ESTA NOVEDAD Y CONTINUAN ADJUNTANDO ESA SOLA FACTURA (NO CUMPLE) "/>
    <s v="SOAT, SE REALIZA DEVOLUCION DE LA FACTURA, AL MOMENTO DE VALIDAR LA INFORMACION NO SE EVIDENCIA AGOTAMIENTO DE LA POLIZA  SOAT, SOPORTAN FACTURA DIRIGIDA AL SOAT FS243507 POR 8.493. 636,NO SUPERA TOPE. NO SE EVIDENCIA AUTORIZACION PARA LOS SERVICIOS FACTURADOS P OR FAVOR VALIDAR CON EL AREA ENCARGADA PARA SU DEBIDA GESTIO NO SE EVIDENCIA TRAZABILIDAD DEL ENVIO DE LOS CORREOS Y ANEX OS BAJO EL MARCO NORMATIVO. CLAUDIA DIAZ"/>
    <m/>
    <n v="0"/>
    <n v="0"/>
    <n v="2631331"/>
    <s v="DEVOLUCION"/>
    <s v="Se sostiene devolucion total de la factura, al validar informacion se siguen evidenciando las siguientes inconsistencias: 1. no cuenta con autorizacion para los servicios facturados, por favor validar con el area encargadda para su debida gestion. 2. no cuenta con certificacion emitida por la aseguradora indicando el agotamiento total de la poliza (seguros del estado) 3. el accidente ocurrio en 22 de diciembre del 2022 monto soat para esa fecha es de 26.666.666 adjunta factura dirigidas a SEGUROS DEL ESTADO FS232008 POR VALOR DE $ 18.083.451 EL CUAL EVIDENTEMENTE NO SUPERA EL TOPE DE LA POLIZA, ANTERIORMENTE SE LE MANIFESTO A LA IPS ESTA NOVEDAD Y CONTINUAN ADJUNTANDO ESA SOLA FACTURA (NO CUMPLE)"/>
    <s v="AUTORIZACION"/>
    <s v="Servicios de internación y/o cirugía (Hospitalaria o Ambulatoria)"/>
    <s v="Hospitalario"/>
    <m/>
    <n v="0"/>
    <n v="0"/>
    <n v="0"/>
    <n v="2631331"/>
    <n v="0"/>
    <n v="0"/>
    <n v="0"/>
    <n v="0"/>
    <n v="0"/>
    <n v="0"/>
    <n v="0"/>
    <n v="0"/>
    <n v="0"/>
    <m/>
    <m/>
    <m/>
    <n v="0"/>
  </r>
  <r>
    <n v="900242742"/>
    <s v="FABILU SAS"/>
    <m/>
    <s v="FS242498"/>
    <s v="FS242498"/>
    <s v="900242742_FS242498"/>
    <n v="361"/>
    <d v="2023-02-15T00:00:00"/>
    <d v="2023-03-17T00:00:00"/>
    <n v="4630246"/>
    <n v="4630246"/>
    <s v="N/A"/>
    <s v="CALI"/>
    <s v="URGENCIA"/>
    <s v="N/A"/>
    <n v="0"/>
    <n v="0"/>
    <s v="Factura aceptada por la IPS (compromiso reunion 21/11/2024)"/>
    <x v="1"/>
    <n v="0"/>
    <m/>
    <m/>
    <m/>
    <m/>
    <s v="Devuelta"/>
    <d v="2023-02-15T00:00:00"/>
    <d v="2023-09-04T00:00:00"/>
    <m/>
    <d v="2023-09-28T00:00:00"/>
    <n v="610"/>
    <s v="Más de 360"/>
    <n v="4630246"/>
    <n v="4630246"/>
    <n v="0"/>
    <n v="0"/>
    <n v="0"/>
    <n v="0"/>
    <n v="0"/>
    <n v="4630246"/>
    <m/>
    <s v="Se sostiene devolucion de la factura, al validar informacion se siguen evidenciando las siguientes inconsistencias: 1. no cuenta con autorizacion para los servicios facturados, por favor validar con el area encargada para su debida gestion. 2.  de acuerdo al tope soat año 2023 y antes de la nueva normatividad que rige el año 2023 dec 2497/2022 - 2644/2022 el moto tope soat es de 29.759.652 lo cual segun factura soat adjunta (28.915.061) no supera el tope. por favor tener en cuenta la circular emitida por parte de la EPS para facturacion soat 2023. "/>
    <s v="SOAT/AUTORIZACION/SOPORTE: SE REALIZA DEVOLUCION DE LA FACTURA AL VALIDAR INFORMACION NO SE EVIDENCIA AUTORIZACION PARAL LOS SERVICIOS FACTURADOS. 2. NO SE EVIDENCIA TRAZABILIDAD DE ENVIO DE CORREOS Y ANEXOS BAJO EL MARCO NORMATIVO (LA DIRECCION DE CORREO SE ENCUENTRA  EQUIVOCADA) 3. COBERTURA SIN AGOTAR EN LA POLIZA DE SEGURO OBLIGATORIO D E TRANSITO SOAT PRESENTA FACTURA SOAT POR 28.915.061  CLAUDIA DIAZ"/>
    <m/>
    <n v="0"/>
    <n v="0"/>
    <n v="4630246"/>
    <s v="DEVOLUCION"/>
    <s v="Se sostiene devolucion de la factura, al validar informacion se siguen evidenciando las siguientes inconsistencias: 1. no cuenta con autorizacion para los servicios facturados, por favor validar con el area encargada para su debida gestion. 2. de acuerdo al tope soat año 2023 y antes de la nueva normatividad que rige el año 2023 dec 2497/2022 - 2644/2022 el moto tope soat es de 29.759.652 lo cual segun factura soat adjunta (28.915.061) no supera el tope. por favor tener en cuenta la circular emitida por parte de la EPS para facturacion soat 2023."/>
    <s v="AUTORIZACION"/>
    <s v="Servicios de internación y/o cirugía (Hospitalaria o Ambulatoria)"/>
    <s v="Hospitalario"/>
    <m/>
    <n v="0"/>
    <n v="0"/>
    <n v="0"/>
    <n v="4630246"/>
    <n v="0"/>
    <n v="0"/>
    <n v="0"/>
    <n v="0"/>
    <n v="0"/>
    <n v="0"/>
    <n v="0"/>
    <n v="0"/>
    <n v="0"/>
    <m/>
    <m/>
    <m/>
    <n v="0"/>
  </r>
  <r>
    <n v="900242742"/>
    <s v="FABILU SAS"/>
    <m/>
    <s v="CC394494"/>
    <s v="CC394494"/>
    <s v="900242742_CC394494"/>
    <n v="361"/>
    <d v="2018-07-24T00:00:00"/>
    <d v="2018-09-20T00:00:00"/>
    <n v="13854383"/>
    <n v="6927191"/>
    <s v="N/A"/>
    <s v="CALI"/>
    <s v="URGENCIA"/>
    <s v="N/A"/>
    <n v="0"/>
    <n v="0"/>
    <s v="Factura aceptada por la IPS (compromiso reunion 21/11/2024)"/>
    <x v="1"/>
    <n v="0"/>
    <m/>
    <m/>
    <m/>
    <m/>
    <s v="Devuelta"/>
    <d v="2018-07-24T00:00:00"/>
    <d v="2018-09-20T00:00:00"/>
    <d v="2020-10-18T00:00:00"/>
    <d v="2018-09-26T00:00:00"/>
    <n v="2438"/>
    <s v="Más de 360"/>
    <n v="13854383"/>
    <n v="13854383"/>
    <n v="0"/>
    <n v="0"/>
    <n v="0"/>
    <n v="0"/>
    <n v="0"/>
    <n v="13854383"/>
    <m/>
    <s v="MIGRACION"/>
    <s v="SE DEVUELVE FACTURA ORIGINAL Y SOPORTES FACTURA SOAT ANEXAR:Anexar copia de Póliza  Soat. AUT DE URGENCIAS ó SERV.HOSPIT autorizacionescap@aseguramientosalud.com 10, certificado emitido por la aseguradora  Decreto 056 del del 14-01-2015. ó enviar el radicado que envia la ASEGURADOR A AXA COLPATRIA. MILENA"/>
    <m/>
    <n v="0"/>
    <n v="0"/>
    <n v="13854383"/>
    <s v="DEVOLUCION"/>
    <s v="SE REALIZA GLOSA DE LA FACTURA POR COBERTURA SOAT SIN AGOTAR SALDO DE $ $ 20.833.120 PARA EL AGOTAMIENTO. VALIDAR CON LAASEGURADORA Y SOLICITAR CITA DE CONCILIACION AL CORREO EFERNANDEZC@EPSCOMFENALCOVALLE.COM.CO KEVIN YALANDA"/>
    <s v="SOAT"/>
    <m/>
    <s v="Ambulatorio"/>
    <s v="MIG-900242742"/>
    <n v="0"/>
    <n v="0"/>
    <n v="0"/>
    <n v="6927191"/>
    <n v="0"/>
    <n v="0"/>
    <n v="0"/>
    <n v="0"/>
    <n v="0"/>
    <n v="0"/>
    <n v="0"/>
    <n v="0"/>
    <n v="0"/>
    <m/>
    <m/>
    <m/>
    <n v="0"/>
  </r>
  <r>
    <n v="900242742"/>
    <s v="FABILU SAS"/>
    <m/>
    <s v="FS51371"/>
    <s v="FS51371"/>
    <s v="900242742_FS51371"/>
    <n v="361"/>
    <d v="2020-11-11T00:00:00"/>
    <d v="2020-12-01T00:00:00"/>
    <n v="14779917"/>
    <n v="14779917"/>
    <s v="N/A"/>
    <s v="CALI"/>
    <s v="URGENCIA"/>
    <s v="N/A"/>
    <n v="0"/>
    <n v="0"/>
    <s v="Factura aceptada por la IPS (compromiso reunion 21/11/2024)"/>
    <x v="1"/>
    <n v="0"/>
    <m/>
    <m/>
    <m/>
    <m/>
    <s v="Devuelta"/>
    <d v="2020-11-11T00:00:00"/>
    <d v="2020-12-01T00:00:00"/>
    <d v="2022-01-17T00:00:00"/>
    <d v="2021-01-21T00:00:00"/>
    <n v="1590"/>
    <s v="Más de 360"/>
    <n v="14779917"/>
    <n v="14779917"/>
    <n v="0"/>
    <n v="0"/>
    <n v="0"/>
    <n v="0"/>
    <n v="0"/>
    <n v="14779917"/>
    <m/>
    <s v="MIGRACION"/>
    <s v="SE DEVUELVE FACTURA SOAT SEGUROS MUNDIAL SE SOLICITO CERTIFICACION PERO NO TIENE NOTIFICACIONES DEL SINIESTRO.SE ANEXA L A CERTIFICACION QUE SE TRAMITO.MILENA"/>
    <m/>
    <n v="0"/>
    <n v="0"/>
    <n v="14779917"/>
    <s v="DEVOLUCION"/>
    <s v="DEVOLUCION DE FACTURA CON SOPORTES COMPLETOS: 1.SOLICITAR AU TORIZACION A LA CAP capautorizaciones@epscomfenalcovalle.coVALIDAR CON maramirezg@EPSComfenalcovalle.com.co 2.NO SE EVI DENCIA CARTA DE AGOTAMIENTO EMITIDO POR LA ASEGURADORA SOAT3.SOPORTAR Y PRESENTAR NUEVAMENTE. KEVIN YALANDA"/>
    <s v="SOAT"/>
    <m/>
    <s v="Ambulatorio"/>
    <s v="MIG-900242742"/>
    <n v="0"/>
    <n v="0"/>
    <n v="0"/>
    <n v="14779917"/>
    <n v="0"/>
    <n v="0"/>
    <n v="0"/>
    <n v="0"/>
    <n v="0"/>
    <n v="0"/>
    <n v="0"/>
    <n v="0"/>
    <n v="0"/>
    <m/>
    <m/>
    <m/>
    <n v="0"/>
  </r>
  <r>
    <n v="900242742"/>
    <s v="FABILU SAS"/>
    <m/>
    <s v="CC210433"/>
    <s v="CC210433"/>
    <s v="900242742_CC210433"/>
    <n v="361"/>
    <d v="2016-03-02T00:00:00"/>
    <d v="2016-05-04T00:00:00"/>
    <n v="30419244"/>
    <n v="30419244"/>
    <s v="N/A"/>
    <s v="CALI"/>
    <s v="URGENCIA"/>
    <s v="N/A"/>
    <n v="0"/>
    <n v="0"/>
    <s v="Factura aceptada por la IPS (compromiso reunion 21/11/2024)"/>
    <x v="1"/>
    <n v="0"/>
    <m/>
    <m/>
    <m/>
    <m/>
    <s v="Devuelta"/>
    <d v="2016-03-02T00:00:00"/>
    <d v="2016-05-04T00:00:00"/>
    <d v="2022-08-08T00:00:00"/>
    <d v="2016-05-13T00:00:00"/>
    <n v="3304"/>
    <s v="Más de 360"/>
    <n v="30419244"/>
    <n v="30419244"/>
    <n v="0"/>
    <n v="0"/>
    <n v="0"/>
    <n v="0"/>
    <n v="0"/>
    <n v="30419244"/>
    <m/>
    <s v="MIGRACION"/>
    <s v="Se devuelve factura por presentar las siguientes inconsis-tencias: 1.No se evidencia autorización del servicio facturado 2.Falta certificado emitido por la aseguradora, en el cual se evidencie que el paciente agoto el tope soat(Decreto 056 del 14/01/2015). Se envíajunto con la fatura cc-210433 soporte físico de las objeciones de auditoría, para mayor claridad.    DERLY M."/>
    <m/>
    <n v="0"/>
    <n v="0"/>
    <n v="30419244"/>
    <s v="DEVOLUCION"/>
    <s v="SE DEVUELVE FACTURA ADRES OBJECION DRA MAIBER DEL TOTAL DE L A FACTURA 336 Favor adjuntar factura SOAT. Una vez estén losoportes completos devolver para realizar auditoría. MILENA"/>
    <s v="SOAT"/>
    <m/>
    <s v="Ambulatorio"/>
    <s v="MIG-900242742"/>
    <n v="0"/>
    <n v="0"/>
    <n v="0"/>
    <n v="30419244"/>
    <n v="0"/>
    <n v="0"/>
    <n v="0"/>
    <n v="0"/>
    <n v="0"/>
    <n v="0"/>
    <n v="0"/>
    <n v="0"/>
    <n v="0"/>
    <m/>
    <m/>
    <m/>
    <n v="0"/>
  </r>
  <r>
    <n v="900242742"/>
    <s v="FABILU SAS"/>
    <m/>
    <s v="CC238573"/>
    <s v="CC238573"/>
    <s v="900242742_CC238573"/>
    <n v="361"/>
    <d v="2016-09-02T00:00:00"/>
    <d v="2016-09-07T00:00:00"/>
    <n v="62638615"/>
    <n v="1252772"/>
    <s v="N/A"/>
    <s v="CALI"/>
    <s v="URGENCIA"/>
    <s v="N/A"/>
    <n v="0"/>
    <n v="0"/>
    <s v="Factura cancelada"/>
    <x v="2"/>
    <n v="0"/>
    <m/>
    <m/>
    <m/>
    <m/>
    <s v="Finalizada"/>
    <d v="2016-09-02T00:00:00"/>
    <d v="2016-09-07T00:00:00"/>
    <d v="2021-07-21T00:00:00"/>
    <m/>
    <n v="1409"/>
    <s v="Más de 360"/>
    <n v="61385843"/>
    <n v="2553455"/>
    <n v="0"/>
    <n v="0"/>
    <n v="0"/>
    <n v="0"/>
    <n v="102549"/>
    <n v="0"/>
    <m/>
    <m/>
    <s v="Se devuelve factura por:1.No se evidencia autorización del servicio facturado. Para dar solución al caso de la autorización favor remitirse a los correos: capvalle@aseguramientosalud.com con la señora: Liza Balanta (coordinadora de la capvalle) y Lina Vannesa Morales (gerente salud) al correo: lvmoraleslm@aseguramientosalud.com lvmoraleslm@aseguramientosalud.com del 14/01/2015). 3. Falta carta agotamiento de TOPE SOAT Caso revisado por la Cap y la Gerencia. DERLY M."/>
    <m/>
    <n v="0"/>
    <n v="2450906"/>
    <n v="0"/>
    <m/>
    <m/>
    <m/>
    <m/>
    <m/>
    <s v="MIG-900242742"/>
    <n v="1252772"/>
    <n v="0"/>
    <n v="0"/>
    <n v="0"/>
    <n v="0"/>
    <n v="0"/>
    <n v="0"/>
    <n v="0"/>
    <n v="0"/>
    <n v="0"/>
    <n v="0"/>
    <n v="0"/>
    <n v="0"/>
    <m/>
    <m/>
    <m/>
    <n v="0"/>
  </r>
  <r>
    <n v="900242742"/>
    <s v="FABILU SAS"/>
    <m/>
    <s v="FS343364"/>
    <s v="FS343364"/>
    <s v="900242742_FS343364"/>
    <s v=" 181 Y 360 "/>
    <d v="2024-09-15T00:00:00"/>
    <d v="2024-11-15T00:00:00"/>
    <n v="81400"/>
    <n v="0"/>
    <s v="N/A"/>
    <s v="CALI"/>
    <s v="URGENCIA"/>
    <s v="N/A"/>
    <n v="0"/>
    <n v="0"/>
    <s v="Factura pendiente en programacion de pago"/>
    <x v="2"/>
    <n v="0"/>
    <m/>
    <m/>
    <m/>
    <m/>
    <s v="Finalizada"/>
    <d v="2024-09-15T00:00:00"/>
    <d v="2024-11-15T00:00:00"/>
    <d v="2024-11-29T00:00:00"/>
    <m/>
    <n v="182"/>
    <s v="181-360"/>
    <n v="81400"/>
    <n v="81400"/>
    <n v="0"/>
    <n v="0"/>
    <n v="0"/>
    <n v="0"/>
    <n v="0"/>
    <n v="0"/>
    <m/>
    <m/>
    <m/>
    <s v="Luis Ernesto Guerrero Galeano"/>
    <n v="0"/>
    <n v="81400"/>
    <n v="0"/>
    <m/>
    <m/>
    <m/>
    <s v="Urgencias"/>
    <m/>
    <s v="URG-2023-02"/>
    <n v="0"/>
    <n v="0"/>
    <n v="0"/>
    <n v="0"/>
    <n v="0"/>
    <n v="0"/>
    <n v="0"/>
    <n v="0"/>
    <n v="0"/>
    <n v="0"/>
    <n v="0"/>
    <n v="0"/>
    <n v="0"/>
    <m/>
    <m/>
    <m/>
    <n v="0"/>
  </r>
  <r>
    <n v="900242742"/>
    <s v="FABILU SAS"/>
    <m/>
    <s v="FS112324"/>
    <s v="FS112324"/>
    <s v="900242742_FS112324"/>
    <n v="361"/>
    <d v="2021-08-13T00:00:00"/>
    <d v="2021-09-01T00:00:00"/>
    <n v="240668098"/>
    <n v="4739441"/>
    <s v="N/A"/>
    <s v="CALI"/>
    <s v="URGENCIA"/>
    <s v="N/A"/>
    <n v="238596150"/>
    <n v="0"/>
    <s v="Factura cancelada (Acuerdo 1)"/>
    <x v="3"/>
    <n v="0"/>
    <m/>
    <m/>
    <m/>
    <m/>
    <s v="Finalizada"/>
    <d v="2021-08-13T00:00:00"/>
    <d v="2021-09-01T00:00:00"/>
    <d v="2021-11-16T00:00:00"/>
    <m/>
    <n v="1291"/>
    <s v="Más de 360"/>
    <n v="240668098"/>
    <n v="240668098"/>
    <n v="0"/>
    <n v="0"/>
    <n v="0"/>
    <n v="0"/>
    <n v="0"/>
    <n v="0"/>
    <m/>
    <m/>
    <s v="SE REALIZA DEVOLUCION DE FACTURA CON SOPORTES COMPLETOS, LOS CUALES SE INDICA REALIZAR:1.COMUNICARSE A LA CAP EN SOLICIT UD DE AUTORIZACION PARA CUENTA AL CORREO ELECTRONICO capautorizaciones@epscomfenalcovalle.com.co DESPUES DE OBTEN ER EL NUMERO DE AUTORIZACION CON LA PRESENTACION DE LA CUENT A Y SOPORTES PRESENTADOS A ELLOS, SE RADICA LA CUENTA NUEVAM ENTE PARA DAR CONTINUIDAD CON EL TRAMITE ADMON Y PAGO.KEVIN 3.SE ADJUNTA AUDITORIA MEDICA $3.474.700 DRA MAIBER ACEVEDO"/>
    <m/>
    <n v="0"/>
    <n v="0"/>
    <n v="0"/>
    <m/>
    <m/>
    <m/>
    <m/>
    <m/>
    <s v="MIG-900242742"/>
    <n v="4739441"/>
    <n v="0"/>
    <n v="0"/>
    <n v="0"/>
    <n v="0"/>
    <n v="0"/>
    <n v="0"/>
    <n v="0"/>
    <n v="0"/>
    <n v="0"/>
    <n v="0"/>
    <n v="0"/>
    <n v="0"/>
    <m/>
    <m/>
    <m/>
    <n v="0"/>
  </r>
  <r>
    <n v="900242742"/>
    <s v="FABILU SAS"/>
    <m/>
    <s v="FS220541"/>
    <s v="FS220541"/>
    <s v="900242742_FS220541"/>
    <n v="361"/>
    <d v="2022-11-11T00:00:00"/>
    <d v="2022-12-17T00:00:00"/>
    <n v="25445479"/>
    <n v="2161950"/>
    <s v="N/A"/>
    <s v="CALI"/>
    <s v="URGENCIA"/>
    <s v="N/A"/>
    <n v="25445479"/>
    <n v="0"/>
    <s v="Factura cancelada (Acuerdo 1)"/>
    <x v="3"/>
    <n v="0"/>
    <m/>
    <m/>
    <m/>
    <m/>
    <s v="Finalizada"/>
    <d v="2022-11-11T00:00:00"/>
    <d v="2022-12-17T00:00:00"/>
    <d v="2023-03-18T00:00:00"/>
    <m/>
    <n v="804"/>
    <s v="Más de 360"/>
    <n v="25445479"/>
    <n v="2882600"/>
    <n v="0"/>
    <n v="0"/>
    <n v="0"/>
    <n v="0"/>
    <n v="2882600"/>
    <n v="0"/>
    <m/>
    <m/>
    <s v="SOAT:DEVOLUCION DE FACTURA CON SOPORTES COMPLETOS: 1.NO SE EVINDENCIA AUTORIZACION PARA LOS SERVICIOS FACTURADOS 2.NO SE  EVIDENCIA FACTURA DE AGOTAMEINTO DE POLIZA SOAT 3.NO SE EVI DENCIA FACTURA DE MOST. 4. MAYOR VALOR EN LIQUIDACION DE CX SE RECONOCE EL VALOR DE LAS CX. $6.489.900 ESTAN MAL LIQUIDADAS. KEVIN YALANDA"/>
    <m/>
    <n v="0"/>
    <n v="0"/>
    <n v="0"/>
    <m/>
    <m/>
    <m/>
    <m/>
    <m/>
    <s v="MIG-900242742"/>
    <n v="2161950"/>
    <n v="0"/>
    <n v="0"/>
    <n v="0"/>
    <n v="0"/>
    <n v="0"/>
    <n v="0"/>
    <n v="0"/>
    <n v="0"/>
    <n v="0"/>
    <n v="0"/>
    <n v="0"/>
    <n v="0"/>
    <m/>
    <m/>
    <m/>
    <n v="0"/>
  </r>
  <r>
    <n v="900242742"/>
    <s v="FABILU SAS"/>
    <m/>
    <s v="FS8704"/>
    <s v="FS8704"/>
    <s v="900242742_FS8704"/>
    <n v="361"/>
    <d v="2020-04-14T00:00:00"/>
    <d v="2020-05-04T00:00:00"/>
    <n v="14795174"/>
    <n v="1737795"/>
    <s v="N/A"/>
    <s v="CALI"/>
    <s v="URGENCIA"/>
    <s v="N/A"/>
    <n v="14795174"/>
    <n v="0"/>
    <s v="Factura cancelada (Acuerdo 1)"/>
    <x v="3"/>
    <n v="0"/>
    <m/>
    <m/>
    <m/>
    <m/>
    <s v="Finalizada"/>
    <d v="2020-04-14T00:00:00"/>
    <d v="2020-05-04T00:00:00"/>
    <d v="2022-10-20T00:00:00"/>
    <m/>
    <n v="953"/>
    <s v="Más de 360"/>
    <n v="14795174"/>
    <n v="2317060"/>
    <n v="0"/>
    <n v="0"/>
    <n v="0"/>
    <n v="0"/>
    <n v="2317060"/>
    <n v="0"/>
    <m/>
    <m/>
    <s v="SE DEVUELVE FACTURA CON SOPORTES ORIGINALES ,1-NO SE EVIDENCIA CERTIFICADO POR ASEGURADORA SOAT DEL CONSUMO TOTAL DE LA POLIZA DECRETO 056 DE 2015 , 2-NO SE EVIDENCIA AUTORIZACION POR LOS SERVICIOS FACTURADOS , SOLICITAR AL CORREO CAPAUTORI ZACIONES@EPSCOMFENALCOVALLE.COM.CO PARA DAR TRAMITE. JENNIFER REBOLLEDO"/>
    <m/>
    <n v="0"/>
    <n v="0"/>
    <n v="0"/>
    <m/>
    <m/>
    <m/>
    <m/>
    <m/>
    <s v="MIG-900242742"/>
    <n v="1737795"/>
    <n v="0"/>
    <n v="0"/>
    <n v="0"/>
    <n v="0"/>
    <n v="0"/>
    <n v="0"/>
    <n v="0"/>
    <n v="0"/>
    <n v="0"/>
    <n v="0"/>
    <n v="0"/>
    <n v="0"/>
    <m/>
    <m/>
    <m/>
    <n v="0"/>
  </r>
  <r>
    <n v="900242742"/>
    <s v="FABILU SAS"/>
    <m/>
    <s v="CC261004"/>
    <s v="CC261004"/>
    <s v="900242742_CC261004"/>
    <n v="361"/>
    <d v="2016-10-31T00:00:00"/>
    <d v="2016-11-10T00:00:00"/>
    <n v="1769059"/>
    <n v="35381"/>
    <s v="N/A"/>
    <s v="CALI"/>
    <s v="URGENCIA"/>
    <s v="N/A"/>
    <n v="787245"/>
    <n v="0"/>
    <s v="Factura cancelada (Acuerdo 1)"/>
    <x v="3"/>
    <n v="0"/>
    <m/>
    <m/>
    <m/>
    <m/>
    <s v="Finalizada"/>
    <d v="2016-10-31T00:00:00"/>
    <d v="2016-11-10T00:00:00"/>
    <d v="2022-09-27T00:00:00"/>
    <m/>
    <n v="976"/>
    <s v="Más de 360"/>
    <n v="1733678"/>
    <n v="751864"/>
    <n v="0"/>
    <n v="0"/>
    <n v="0"/>
    <n v="0"/>
    <n v="0"/>
    <n v="0"/>
    <m/>
    <m/>
    <s v="Se devuelve factura por:1.No se evidencia autorización del servicio facturado. 2.Falta certificado emitido por la aseguradora, en el cual se evidencie que el paciente agoto TOPE SOAT ( Decreto 056 del 14/01/2015). 3.Se presenta diferencia entre el tope SOAT para el 2016 $ 18.385.440 VS el valor de la factura CC-260999 de gastos a cargo de la aseguradora( seguros del estado ) diferencia $367.549. Favor revisar.   DERLY M."/>
    <m/>
    <n v="0"/>
    <n v="751864"/>
    <n v="0"/>
    <m/>
    <m/>
    <m/>
    <m/>
    <m/>
    <s v="MIG-900242742"/>
    <n v="35381"/>
    <n v="0"/>
    <n v="0"/>
    <n v="0"/>
    <n v="0"/>
    <n v="0"/>
    <n v="0"/>
    <n v="0"/>
    <n v="0"/>
    <n v="0"/>
    <n v="0"/>
    <n v="0"/>
    <n v="0"/>
    <m/>
    <m/>
    <m/>
    <n v="0"/>
  </r>
  <r>
    <n v="900242742"/>
    <s v="FABILU SAS"/>
    <m/>
    <s v="FS155747"/>
    <s v="FS155747"/>
    <s v="900242742_FS155747"/>
    <n v="361"/>
    <d v="2022-02-03T00:00:00"/>
    <d v="2022-02-18T00:00:00"/>
    <n v="16800390"/>
    <n v="1937812"/>
    <s v="N/A"/>
    <s v="CALI"/>
    <s v="URGENCIA"/>
    <s v="N/A"/>
    <n v="0"/>
    <n v="16800390"/>
    <s v="Factura cancelada (Acuerdo 2)"/>
    <x v="4"/>
    <n v="0"/>
    <m/>
    <m/>
    <m/>
    <m/>
    <s v="Finalizada"/>
    <d v="2022-02-03T00:00:00"/>
    <d v="2024-02-02T00:00:00"/>
    <d v="2024-06-17T00:00:00"/>
    <m/>
    <n v="347"/>
    <s v="181-360"/>
    <n v="16800390"/>
    <n v="4314925"/>
    <n v="0"/>
    <n v="0"/>
    <n v="0"/>
    <n v="0"/>
    <n v="2377113"/>
    <n v="0"/>
    <m/>
    <m/>
    <s v="SE RATIFICA OBJECION PUNTA DE RADIOFRECUENCIA 90, no es facturable, incluio en instrumental necesario para realizacion de procedimientos factrados, hace parte de derechos de sala. $ 3.875.625 |SE RATIFICA OBJECION, INOVECTOMIA,NO SE ECONOCE EN ESTE CASO, NO PERTINENTE, DESCRIBEN: &quot;SINOVETOMIA DE RODILLA PAR MPERMITIR VISUALIACION&quot;, SE CONSIDERA VIA DE ENTRADA. $ 439.300 "/>
    <s v="Acta Conciliacion N°193"/>
    <n v="38756"/>
    <n v="1937812"/>
    <n v="0"/>
    <m/>
    <m/>
    <m/>
    <s v="Urgencias"/>
    <m/>
    <s v="URG-2023-02"/>
    <n v="1937812"/>
    <n v="0"/>
    <n v="0"/>
    <n v="0"/>
    <n v="0"/>
    <n v="0"/>
    <n v="0"/>
    <n v="0"/>
    <n v="0"/>
    <n v="0"/>
    <n v="0"/>
    <n v="0"/>
    <n v="0"/>
    <m/>
    <m/>
    <m/>
    <n v="0"/>
  </r>
  <r>
    <n v="900242742"/>
    <s v="FABILU SAS"/>
    <m/>
    <s v="CC239304"/>
    <s v="CC239304"/>
    <s v="900242742_CC239304"/>
    <n v="361"/>
    <d v="2016-09-04T00:00:00"/>
    <d v="2016-09-07T00:00:00"/>
    <n v="10730988"/>
    <n v="210327"/>
    <s v="N/A"/>
    <s v="CALI"/>
    <s v="URGENCIA"/>
    <s v="N/A"/>
    <n v="0"/>
    <n v="210327"/>
    <s v="Factura cancelada (Acuerdo 2)"/>
    <x v="4"/>
    <n v="0"/>
    <m/>
    <m/>
    <m/>
    <m/>
    <s v="Finalizada"/>
    <d v="2016-09-04T00:00:00"/>
    <d v="2016-09-07T00:00:00"/>
    <d v="2019-06-10T00:00:00"/>
    <m/>
    <n v="2181"/>
    <s v="Más de 360"/>
    <n v="10516368"/>
    <n v="10516368"/>
    <n v="0"/>
    <n v="0"/>
    <n v="0"/>
    <n v="0"/>
    <n v="0"/>
    <n v="0"/>
    <m/>
    <m/>
    <s v="Se devuelve factura por:1.No se evidencia autorización del servicio facturado. Para dar solución al caso de la autorización favor remitirse a los correos: capvalle@aseguramientosalud.com con la señora: Liza Balanta (coordinadora de la capvalle) y Lina Vannesa Morales (gerente salud) al correo: lvmoraleslm@aseguramientosalud.com 2.Falta certificado emitido por la aseguradora,( Decreto 056 del 14/01/2015). 3.Falta facturas de gastos a cargo de la aseguradora. Caso revisado por la Cap y la Gerencia. DERLY M."/>
    <m/>
    <n v="0"/>
    <n v="10516368"/>
    <n v="0"/>
    <m/>
    <m/>
    <m/>
    <m/>
    <m/>
    <s v="MIG-900242742"/>
    <n v="210327"/>
    <n v="0"/>
    <n v="0"/>
    <n v="0"/>
    <n v="0"/>
    <n v="0"/>
    <n v="0"/>
    <n v="0"/>
    <n v="0"/>
    <n v="0"/>
    <n v="0"/>
    <n v="0"/>
    <n v="0"/>
    <m/>
    <m/>
    <m/>
    <n v="0"/>
  </r>
  <r>
    <n v="900242742"/>
    <s v="FABILU SAS"/>
    <m/>
    <s v="CC238947"/>
    <s v="CC238947"/>
    <s v="900242742_CC238947"/>
    <n v="361"/>
    <d v="2016-09-02T00:00:00"/>
    <d v="2016-11-18T00:00:00"/>
    <n v="1705708"/>
    <n v="38072"/>
    <s v="N/A"/>
    <s v="CALI"/>
    <s v="URGENCIA"/>
    <s v="N/A"/>
    <n v="0"/>
    <n v="38072"/>
    <s v="Factura cancelada (Acuerdo 2)"/>
    <x v="4"/>
    <n v="0"/>
    <m/>
    <m/>
    <m/>
    <m/>
    <s v="Finalizada"/>
    <d v="2016-09-02T00:00:00"/>
    <d v="2016-11-18T00:00:00"/>
    <d v="2019-02-18T00:00:00"/>
    <m/>
    <n v="2293"/>
    <s v="Más de 360"/>
    <n v="1903582"/>
    <n v="1667636"/>
    <n v="235946"/>
    <n v="0"/>
    <n v="0"/>
    <n v="0"/>
    <n v="0"/>
    <n v="0"/>
    <m/>
    <m/>
    <s v="Se devuelve factura por:1.No se evidencia autorización del servicio facturado. 2.Falta certificado emitido por la aseguradora, en el cual se evidencie que el paciente agoto TOPE SOAT ( Decreto 056 del 14/01/2015).   DERLY M."/>
    <m/>
    <n v="0"/>
    <n v="1667636"/>
    <n v="0"/>
    <m/>
    <m/>
    <m/>
    <m/>
    <m/>
    <s v="MIG-900242742"/>
    <n v="38072"/>
    <n v="0"/>
    <n v="0"/>
    <n v="0"/>
    <n v="0"/>
    <n v="0"/>
    <n v="0"/>
    <n v="0"/>
    <n v="0"/>
    <n v="0"/>
    <n v="0"/>
    <n v="0"/>
    <n v="0"/>
    <m/>
    <m/>
    <m/>
    <n v="0"/>
  </r>
  <r>
    <n v="900242742"/>
    <s v="FABILU SAS"/>
    <m/>
    <s v="CC286883"/>
    <s v="CC286883"/>
    <s v="900242742_CC286883"/>
    <n v="361"/>
    <d v="2017-02-02T00:00:00"/>
    <d v="2017-12-15T00:00:00"/>
    <n v="222400"/>
    <n v="222400"/>
    <s v="N/A"/>
    <s v="CALI"/>
    <s v="URGENCIA"/>
    <s v="N/A"/>
    <n v="0"/>
    <n v="0"/>
    <s v="Factura cerrada por extemporaneidad"/>
    <x v="5"/>
    <n v="0"/>
    <m/>
    <m/>
    <m/>
    <m/>
    <s v="Finalizada"/>
    <d v="2017-02-02T00:00:00"/>
    <d v="2017-12-15T00:00:00"/>
    <d v="2021-11-03T00:00:00"/>
    <m/>
    <n v="1304"/>
    <s v="Más de 360"/>
    <n v="222400"/>
    <n v="222400"/>
    <n v="0"/>
    <n v="0"/>
    <n v="0"/>
    <n v="0"/>
    <n v="222400"/>
    <n v="0"/>
    <m/>
    <m/>
    <s v="SE DEVUELVE FACTURA ORIGINAL Y SOPORTES FACTURA SOAT ANEXAR:*. NO HAY AUTORIZACION PARA EL SERVICIO FACTURADO # 15 DIGIT OS GESTIONAR capautorizaciones @aseguramientosalud.com capvalle@aseguramientosalud.com Y proyectos@hospedale.com.co HISTORIA CLINICA DONDE INDIQUE SOAT. GESTIONAR ADEMAS EL *, certificado emitdio por la aseguradora  Decreto 056 del 1 4-01-2015. ó enviar el radicado que envia la aseguradora PRE VISORA SEGUROS. ANEXAR LA FACTURA DE LA ASEGURADORA PREVISOR A MILENA"/>
    <m/>
    <n v="0"/>
    <n v="0"/>
    <n v="0"/>
    <m/>
    <m/>
    <m/>
    <m/>
    <m/>
    <s v="MIG-900242742"/>
    <n v="0"/>
    <n v="0"/>
    <n v="0"/>
    <n v="0"/>
    <n v="222400"/>
    <n v="0"/>
    <n v="0"/>
    <n v="0"/>
    <n v="0"/>
    <n v="0"/>
    <n v="0"/>
    <n v="0"/>
    <n v="0"/>
    <m/>
    <m/>
    <m/>
    <n v="0"/>
  </r>
  <r>
    <n v="900242742"/>
    <s v="FABILU SAS"/>
    <m/>
    <s v="CC207359"/>
    <s v="CC207359"/>
    <s v="900242742_CC207359"/>
    <n v="361"/>
    <d v="2016-02-05T00:00:00"/>
    <d v="2016-12-06T00:00:00"/>
    <n v="45274"/>
    <n v="45274"/>
    <s v="N/A"/>
    <s v="CALI"/>
    <s v="URGENCIA"/>
    <s v="N/A"/>
    <n v="0"/>
    <n v="0"/>
    <s v="Factura cerrada por extemporaneidad"/>
    <x v="5"/>
    <n v="0"/>
    <m/>
    <m/>
    <m/>
    <m/>
    <s v="Finalizada"/>
    <d v="2016-02-05T00:00:00"/>
    <d v="2016-12-06T00:00:00"/>
    <d v="2021-11-03T00:00:00"/>
    <m/>
    <n v="1304"/>
    <s v="Más de 360"/>
    <n v="45274"/>
    <n v="45274"/>
    <n v="0"/>
    <n v="0"/>
    <n v="0"/>
    <n v="0"/>
    <n v="45274"/>
    <n v="0"/>
    <m/>
    <m/>
    <s v="Se devuelve factura por:No se evidencia autorización del servicio facturado.  DERLY M."/>
    <m/>
    <n v="0"/>
    <n v="0"/>
    <n v="0"/>
    <m/>
    <m/>
    <m/>
    <m/>
    <m/>
    <s v="MIG-900242742"/>
    <n v="0"/>
    <n v="0"/>
    <n v="0"/>
    <n v="0"/>
    <n v="45274"/>
    <n v="0"/>
    <n v="0"/>
    <n v="0"/>
    <n v="0"/>
    <n v="0"/>
    <n v="0"/>
    <n v="0"/>
    <n v="0"/>
    <m/>
    <m/>
    <m/>
    <n v="0"/>
  </r>
  <r>
    <n v="900242742"/>
    <s v="FABILU SAS"/>
    <m/>
    <s v="CC13978"/>
    <s v="CC13978"/>
    <s v="900242742_CC13978"/>
    <n v="361"/>
    <d v="2011-12-13T00:00:00"/>
    <d v="2012-03-20T00:00:00"/>
    <n v="14230226"/>
    <n v="14230226"/>
    <s v="N/A"/>
    <s v="CALI"/>
    <s v="URGENCIA"/>
    <s v="N/A"/>
    <n v="0"/>
    <n v="0"/>
    <s v="Factura cerrada por extemporaneidad"/>
    <x v="5"/>
    <n v="0"/>
    <m/>
    <m/>
    <m/>
    <m/>
    <s v="Finalizada"/>
    <d v="2012-03-01T00:00:00"/>
    <d v="2012-03-20T00:00:00"/>
    <d v="2017-06-14T00:00:00"/>
    <m/>
    <n v="2907"/>
    <s v="Más de 360"/>
    <n v="14230226"/>
    <n v="14230226"/>
    <n v="0"/>
    <n v="0"/>
    <n v="0"/>
    <n v="0"/>
    <n v="14230226"/>
    <n v="0"/>
    <m/>
    <m/>
    <m/>
    <m/>
    <n v="0"/>
    <n v="0"/>
    <n v="0"/>
    <m/>
    <m/>
    <m/>
    <m/>
    <m/>
    <s v="MIG-900242742"/>
    <n v="0"/>
    <n v="0"/>
    <n v="0"/>
    <n v="0"/>
    <n v="14230226"/>
    <n v="0"/>
    <n v="0"/>
    <n v="0"/>
    <n v="0"/>
    <n v="0"/>
    <n v="0"/>
    <n v="0"/>
    <n v="0"/>
    <m/>
    <m/>
    <m/>
    <n v="0"/>
  </r>
  <r>
    <n v="900242742"/>
    <s v="FABILU SAS"/>
    <m/>
    <s v="CC70265"/>
    <s v="CC70265"/>
    <s v="900242742_CC70265"/>
    <n v="361"/>
    <d v="2013-03-27T00:00:00"/>
    <d v="2013-04-10T00:00:00"/>
    <n v="12788171"/>
    <n v="12788171"/>
    <s v="N/A"/>
    <s v="CALI"/>
    <s v="URGENCIA"/>
    <s v="N/A"/>
    <n v="0"/>
    <n v="0"/>
    <s v="Factura cerrada por extemporaneidad"/>
    <x v="5"/>
    <n v="0"/>
    <m/>
    <m/>
    <m/>
    <m/>
    <s v="Finalizada"/>
    <d v="2013-03-27T00:00:00"/>
    <d v="2013-04-10T00:00:00"/>
    <d v="2017-06-14T00:00:00"/>
    <m/>
    <n v="2907"/>
    <s v="Más de 360"/>
    <n v="12788171"/>
    <n v="12788171"/>
    <n v="0"/>
    <n v="0"/>
    <n v="0"/>
    <n v="0"/>
    <n v="12788171"/>
    <n v="0"/>
    <m/>
    <m/>
    <m/>
    <m/>
    <n v="0"/>
    <n v="0"/>
    <n v="0"/>
    <m/>
    <m/>
    <m/>
    <m/>
    <m/>
    <s v="MIG-900242742"/>
    <n v="0"/>
    <n v="0"/>
    <n v="0"/>
    <n v="0"/>
    <n v="12788171"/>
    <n v="0"/>
    <n v="0"/>
    <n v="0"/>
    <n v="0"/>
    <n v="0"/>
    <n v="0"/>
    <n v="0"/>
    <n v="0"/>
    <m/>
    <m/>
    <m/>
    <n v="0"/>
  </r>
  <r>
    <n v="900242742"/>
    <s v="FABILU SAS"/>
    <m/>
    <s v="CC94036"/>
    <s v="CC94036"/>
    <s v="900242742_CC94036"/>
    <n v="361"/>
    <d v="2013-11-28T00:00:00"/>
    <d v="2014-02-12T00:00:00"/>
    <n v="8842440"/>
    <n v="8842440"/>
    <s v="N/A"/>
    <s v="CALI"/>
    <s v="URGENCIA"/>
    <s v="N/A"/>
    <n v="0"/>
    <n v="0"/>
    <s v="Factura cerrada por extemporaneidad"/>
    <x v="5"/>
    <n v="0"/>
    <m/>
    <m/>
    <m/>
    <m/>
    <s v="Finalizada"/>
    <d v="2013-11-28T00:00:00"/>
    <d v="2014-02-12T00:00:00"/>
    <d v="2017-06-14T00:00:00"/>
    <m/>
    <n v="2907"/>
    <s v="Más de 360"/>
    <n v="8842440"/>
    <n v="8842440"/>
    <n v="0"/>
    <n v="0"/>
    <n v="0"/>
    <n v="0"/>
    <n v="8842440"/>
    <n v="0"/>
    <m/>
    <m/>
    <s v="SE DEVUELVE FACTURA: USUARIO AFILIADO A LA EPS DE COMFENALCOVALLE EL 05 FEBRERO 2014,, FECHA DE OCURRENCIA DE LOS HECHOS DEL 22 AL 30 SEPT. 2013, EN ESTA FECHA NO ESTABA AFILIADO A LA EPS DE COMFENALCO VALLE...   JOSE AVILIO NO HAY EVIDENCIA NI SOPORTES DE LOS SERVICIOS FACTURADOS A LA ASEGURADORA,  JOSE AVILIO"/>
    <m/>
    <n v="0"/>
    <n v="0"/>
    <n v="0"/>
    <m/>
    <m/>
    <m/>
    <m/>
    <m/>
    <s v="MIG-900242742"/>
    <n v="0"/>
    <n v="0"/>
    <n v="0"/>
    <n v="0"/>
    <n v="8842440"/>
    <n v="0"/>
    <n v="0"/>
    <n v="0"/>
    <n v="0"/>
    <n v="0"/>
    <n v="0"/>
    <n v="0"/>
    <n v="0"/>
    <m/>
    <m/>
    <m/>
    <n v="0"/>
  </r>
  <r>
    <n v="900242742"/>
    <s v="FABILU SAS"/>
    <m/>
    <s v="CC53946"/>
    <s v="CC53946"/>
    <s v="900242742_CC53946"/>
    <n v="361"/>
    <d v="2012-10-19T00:00:00"/>
    <d v="2012-11-13T00:00:00"/>
    <n v="6524100"/>
    <n v="6524100"/>
    <s v="N/A"/>
    <s v="CALI"/>
    <s v="URGENCIA"/>
    <s v="N/A"/>
    <n v="0"/>
    <n v="0"/>
    <s v="Factura cerrada por extemporaneidad"/>
    <x v="5"/>
    <n v="0"/>
    <m/>
    <m/>
    <m/>
    <m/>
    <s v="Finalizada"/>
    <d v="2012-10-19T00:00:00"/>
    <d v="2012-11-13T00:00:00"/>
    <d v="2017-06-14T00:00:00"/>
    <m/>
    <n v="2907"/>
    <s v="Más de 360"/>
    <n v="6524100"/>
    <n v="6524100"/>
    <n v="0"/>
    <n v="0"/>
    <n v="0"/>
    <n v="0"/>
    <n v="6524100"/>
    <n v="0"/>
    <m/>
    <m/>
    <m/>
    <m/>
    <n v="0"/>
    <n v="0"/>
    <n v="0"/>
    <m/>
    <m/>
    <m/>
    <m/>
    <m/>
    <s v="MIG-900242742"/>
    <n v="0"/>
    <n v="0"/>
    <n v="0"/>
    <n v="0"/>
    <n v="6524100"/>
    <n v="0"/>
    <n v="0"/>
    <n v="0"/>
    <n v="0"/>
    <n v="0"/>
    <n v="0"/>
    <n v="0"/>
    <n v="0"/>
    <m/>
    <m/>
    <m/>
    <n v="0"/>
  </r>
  <r>
    <n v="900242742"/>
    <s v="FABILU SAS"/>
    <m/>
    <s v="CC90869"/>
    <s v="CC90869"/>
    <s v="900242742_CC90869"/>
    <n v="361"/>
    <d v="2013-10-31T00:00:00"/>
    <d v="2014-02-12T00:00:00"/>
    <n v="3588183"/>
    <n v="3588183"/>
    <s v="N/A"/>
    <s v="CALI"/>
    <s v="URGENCIA"/>
    <s v="N/A"/>
    <n v="0"/>
    <n v="0"/>
    <s v="Factura cerrada por extemporaneidad"/>
    <x v="5"/>
    <n v="0"/>
    <m/>
    <m/>
    <m/>
    <m/>
    <s v="Finalizada"/>
    <d v="2013-10-31T00:00:00"/>
    <d v="2014-02-12T00:00:00"/>
    <d v="2017-06-14T00:00:00"/>
    <m/>
    <n v="2907"/>
    <s v="Más de 360"/>
    <n v="3588183"/>
    <n v="3588183"/>
    <n v="0"/>
    <n v="0"/>
    <n v="0"/>
    <n v="0"/>
    <n v="3588183"/>
    <n v="0"/>
    <m/>
    <m/>
    <s v="SE DEVUELVE FACTURA: FAVOR SOLICITAR AUTORIZACION DE SERVICIOS AL SIGUIENTE CORREO ENVIANDO EL ANEXO III AUTORIZACIONDESERVICIOS@ASEGURAMIENTOSALUD.COM JOSE AVILIO"/>
    <m/>
    <n v="0"/>
    <n v="0"/>
    <n v="0"/>
    <m/>
    <m/>
    <m/>
    <m/>
    <m/>
    <s v="MIG-900242742"/>
    <n v="0"/>
    <n v="0"/>
    <n v="0"/>
    <n v="0"/>
    <n v="3588183"/>
    <n v="0"/>
    <n v="0"/>
    <n v="0"/>
    <n v="0"/>
    <n v="0"/>
    <n v="0"/>
    <n v="0"/>
    <n v="0"/>
    <m/>
    <m/>
    <m/>
    <n v="0"/>
  </r>
  <r>
    <n v="900242742"/>
    <s v="FABILU SAS"/>
    <m/>
    <s v="CC206358"/>
    <s v="CC206358"/>
    <s v="900242742_CC206358"/>
    <n v="361"/>
    <d v="2016-01-31T00:00:00"/>
    <d v="2017-12-06T00:00:00"/>
    <n v="72440082"/>
    <n v="72440082"/>
    <s v="N/A"/>
    <s v="CALI"/>
    <s v="URGENCIA"/>
    <s v="N/A"/>
    <n v="0"/>
    <n v="0"/>
    <s v="Factura cerrada por extemporaneidad"/>
    <x v="5"/>
    <n v="0"/>
    <m/>
    <m/>
    <m/>
    <m/>
    <s v="Finalizada"/>
    <d v="2016-01-31T00:00:00"/>
    <d v="2016-03-18T00:00:00"/>
    <d v="2016-09-05T00:00:00"/>
    <m/>
    <n v="3189"/>
    <s v="Más de 360"/>
    <n v="72440082"/>
    <n v="72440082"/>
    <n v="0"/>
    <n v="0"/>
    <n v="0"/>
    <n v="0"/>
    <n v="72440082"/>
    <n v="0"/>
    <m/>
    <m/>
    <s v="Se devuelve factura, falta certificado emitido por laaseguradora, en el cual se evidencie que el paciente agoto tope SOAT (Decreto 056 del 14/01/2015). Se adjunta soporte de objeciones de auditoría. DERLY M."/>
    <m/>
    <n v="0"/>
    <n v="0"/>
    <n v="0"/>
    <m/>
    <m/>
    <m/>
    <m/>
    <m/>
    <s v="MIG-900242742"/>
    <n v="0"/>
    <n v="0"/>
    <n v="0"/>
    <n v="0"/>
    <n v="72440082"/>
    <n v="0"/>
    <n v="0"/>
    <n v="0"/>
    <n v="0"/>
    <n v="0"/>
    <n v="0"/>
    <n v="0"/>
    <n v="0"/>
    <m/>
    <m/>
    <m/>
    <n v="0"/>
  </r>
  <r>
    <n v="900242742"/>
    <s v="FABILU SAS"/>
    <m/>
    <s v="CC202701"/>
    <s v="CC202701"/>
    <s v="900242742_CC202701"/>
    <n v="361"/>
    <d v="2016-01-14T00:00:00"/>
    <d v="2017-12-06T00:00:00"/>
    <n v="16113633"/>
    <n v="16113633"/>
    <s v="N/A"/>
    <s v="CALI"/>
    <s v="URGENCIA"/>
    <s v="N/A"/>
    <n v="0"/>
    <n v="0"/>
    <s v="Factura cerrada por extemporaneidad"/>
    <x v="5"/>
    <n v="0"/>
    <m/>
    <m/>
    <m/>
    <m/>
    <s v="Finalizada"/>
    <d v="2016-01-14T00:00:00"/>
    <d v="2016-03-03T00:00:00"/>
    <d v="2016-09-05T00:00:00"/>
    <m/>
    <n v="3189"/>
    <s v="Más de 360"/>
    <n v="16113633"/>
    <n v="16113633"/>
    <n v="0"/>
    <n v="0"/>
    <n v="0"/>
    <n v="0"/>
    <n v="16113633"/>
    <n v="0"/>
    <m/>
    <m/>
    <s v="Se devuelve factura.Falta certificado emitido por la aseguradora, en el cual se evidencie que el paciente agoto el tope SOAT (Decreto 056 del 14/01/2015). Se adjunta soporte de objeciones de auditoría.       DERLY M."/>
    <m/>
    <n v="0"/>
    <n v="0"/>
    <n v="0"/>
    <m/>
    <m/>
    <m/>
    <m/>
    <m/>
    <s v="MIG-900242742"/>
    <n v="0"/>
    <n v="0"/>
    <n v="0"/>
    <n v="0"/>
    <n v="16113633"/>
    <n v="0"/>
    <n v="0"/>
    <n v="0"/>
    <n v="0"/>
    <n v="0"/>
    <n v="0"/>
    <n v="0"/>
    <n v="0"/>
    <m/>
    <m/>
    <m/>
    <n v="0"/>
  </r>
  <r>
    <n v="900242742"/>
    <s v="FABILU SAS"/>
    <m/>
    <s v="CC207341"/>
    <s v="CC207341"/>
    <s v="900242742_CC207341"/>
    <n v="361"/>
    <d v="2016-02-05T00:00:00"/>
    <d v="2017-12-06T00:00:00"/>
    <n v="11211782"/>
    <n v="11211782"/>
    <s v="N/A"/>
    <s v="CALI"/>
    <s v="URGENCIA"/>
    <s v="N/A"/>
    <n v="0"/>
    <n v="0"/>
    <s v="Factura cerrada por extemporaneidad"/>
    <x v="5"/>
    <n v="0"/>
    <m/>
    <m/>
    <m/>
    <m/>
    <s v="Finalizada"/>
    <d v="2016-02-05T00:00:00"/>
    <d v="2016-03-03T00:00:00"/>
    <d v="2016-09-05T00:00:00"/>
    <m/>
    <n v="3189"/>
    <s v="Más de 360"/>
    <n v="11211782"/>
    <n v="11211782"/>
    <n v="0"/>
    <n v="0"/>
    <n v="0"/>
    <n v="0"/>
    <n v="11211782"/>
    <n v="0"/>
    <m/>
    <m/>
    <s v="Se devuelve factura.Falta certificado emitido por la aseguradora, en el cual se evidencie que el paciente agoto el tope SOAT (Decreto 056 del 14/01/2015). Se adjunta soporte de objeciones de auditoría.       DERLY M."/>
    <m/>
    <n v="0"/>
    <n v="0"/>
    <n v="0"/>
    <m/>
    <m/>
    <m/>
    <m/>
    <m/>
    <s v="MIG-900242742"/>
    <n v="0"/>
    <n v="0"/>
    <n v="0"/>
    <n v="0"/>
    <n v="11211782"/>
    <n v="0"/>
    <n v="0"/>
    <n v="0"/>
    <n v="0"/>
    <n v="0"/>
    <n v="0"/>
    <n v="0"/>
    <n v="0"/>
    <m/>
    <m/>
    <m/>
    <n v="0"/>
  </r>
  <r>
    <n v="900242742"/>
    <s v="FABILU SAS"/>
    <m/>
    <s v="CC203509"/>
    <s v="CC203509"/>
    <s v="900242742_CC203509"/>
    <n v="361"/>
    <d v="2016-01-18T00:00:00"/>
    <d v="2017-12-06T00:00:00"/>
    <n v="10033574"/>
    <n v="10033574"/>
    <s v="N/A"/>
    <s v="CALI"/>
    <s v="URGENCIA"/>
    <s v="N/A"/>
    <n v="0"/>
    <n v="0"/>
    <s v="Factura cerrada por extemporaneidad"/>
    <x v="5"/>
    <n v="0"/>
    <m/>
    <m/>
    <m/>
    <m/>
    <s v="Finalizada"/>
    <d v="2016-01-18T00:00:00"/>
    <d v="2016-03-03T00:00:00"/>
    <d v="2016-09-05T00:00:00"/>
    <m/>
    <n v="3189"/>
    <s v="Más de 360"/>
    <n v="10033574"/>
    <n v="10033574"/>
    <n v="0"/>
    <n v="0"/>
    <n v="0"/>
    <n v="0"/>
    <n v="10033574"/>
    <n v="0"/>
    <m/>
    <m/>
    <s v="Se devuelve factura.Falta certificado emitido por la aseguradora, en el cual se evidencie que el paciente agoto tope SOAT (Decreto 056 del 14/01/2015).   DERLY M."/>
    <m/>
    <n v="0"/>
    <n v="0"/>
    <n v="0"/>
    <m/>
    <m/>
    <m/>
    <m/>
    <m/>
    <s v="MIG-900242742"/>
    <n v="0"/>
    <n v="0"/>
    <n v="0"/>
    <n v="0"/>
    <n v="10033574"/>
    <n v="0"/>
    <n v="0"/>
    <n v="0"/>
    <n v="0"/>
    <n v="0"/>
    <n v="0"/>
    <n v="0"/>
    <n v="0"/>
    <m/>
    <m/>
    <m/>
    <n v="0"/>
  </r>
  <r>
    <n v="900242742"/>
    <s v="FABILU SAS"/>
    <m/>
    <s v="CC201949"/>
    <s v="CC201949"/>
    <s v="900242742_CC201949"/>
    <n v="361"/>
    <d v="2016-01-11T00:00:00"/>
    <d v="2017-12-06T00:00:00"/>
    <n v="9354884"/>
    <n v="9354884"/>
    <s v="N/A"/>
    <s v="CALI"/>
    <s v="URGENCIA"/>
    <s v="N/A"/>
    <n v="0"/>
    <n v="0"/>
    <s v="Factura cerrada por extemporaneidad"/>
    <x v="5"/>
    <n v="0"/>
    <m/>
    <m/>
    <m/>
    <m/>
    <s v="Finalizada"/>
    <d v="2016-01-11T00:00:00"/>
    <d v="2016-03-03T00:00:00"/>
    <d v="2016-09-05T00:00:00"/>
    <m/>
    <n v="3189"/>
    <s v="Más de 360"/>
    <n v="9354884"/>
    <n v="9354884"/>
    <n v="0"/>
    <n v="0"/>
    <n v="0"/>
    <n v="0"/>
    <n v="9354884"/>
    <n v="0"/>
    <m/>
    <m/>
    <s v="Se devuelve factura.Falta certificado emitido por la aseguradora, en el cual se evidencie que el paciente agoto tope SOAT (Decreto 056 del 14/01/2015).   DERLY M."/>
    <m/>
    <n v="0"/>
    <n v="0"/>
    <n v="0"/>
    <m/>
    <m/>
    <m/>
    <m/>
    <m/>
    <s v="MIG-900242742"/>
    <n v="0"/>
    <n v="0"/>
    <n v="0"/>
    <n v="0"/>
    <n v="9354884"/>
    <n v="0"/>
    <n v="0"/>
    <n v="0"/>
    <n v="0"/>
    <n v="0"/>
    <n v="0"/>
    <n v="0"/>
    <n v="0"/>
    <m/>
    <m/>
    <m/>
    <n v="0"/>
  </r>
  <r>
    <n v="900242742"/>
    <s v="FABILU SAS"/>
    <m/>
    <s v="CC201216"/>
    <s v="CC201216"/>
    <s v="900242742_CC201216"/>
    <n v="361"/>
    <d v="2016-01-07T00:00:00"/>
    <d v="2017-12-06T00:00:00"/>
    <n v="7653386"/>
    <n v="7653386"/>
    <s v="N/A"/>
    <s v="CALI"/>
    <s v="URGENCIA"/>
    <s v="N/A"/>
    <n v="0"/>
    <n v="0"/>
    <s v="Factura cerrada por extemporaneidad"/>
    <x v="5"/>
    <n v="0"/>
    <m/>
    <m/>
    <m/>
    <m/>
    <s v="Finalizada"/>
    <d v="2016-01-07T00:00:00"/>
    <d v="2016-03-03T00:00:00"/>
    <d v="2016-09-05T00:00:00"/>
    <m/>
    <n v="3189"/>
    <s v="Más de 360"/>
    <n v="7653386"/>
    <n v="7653386"/>
    <n v="0"/>
    <n v="0"/>
    <n v="0"/>
    <n v="0"/>
    <n v="7653386"/>
    <n v="0"/>
    <m/>
    <m/>
    <s v="Se devuelve factura.Falta certificado emitido por la aseguradora, en el cual se evidencie que el paciente agoto el tope SOAT (Decreto 056 del 14/01/2015). DERLY M. Se adjunta soporte de objeción de auditoría.       DERLY M."/>
    <m/>
    <n v="0"/>
    <n v="0"/>
    <n v="0"/>
    <m/>
    <m/>
    <m/>
    <m/>
    <m/>
    <s v="MIG-900242742"/>
    <n v="0"/>
    <n v="0"/>
    <n v="0"/>
    <n v="0"/>
    <n v="7653386"/>
    <n v="0"/>
    <n v="0"/>
    <n v="0"/>
    <n v="0"/>
    <n v="0"/>
    <n v="0"/>
    <n v="0"/>
    <n v="0"/>
    <m/>
    <m/>
    <m/>
    <n v="0"/>
  </r>
  <r>
    <n v="900242742"/>
    <s v="FABILU SAS"/>
    <m/>
    <s v="CC203445"/>
    <s v="CC203445"/>
    <s v="900242742_CC203445"/>
    <n v="361"/>
    <d v="2016-01-18T00:00:00"/>
    <d v="2017-12-06T00:00:00"/>
    <n v="7517645"/>
    <n v="7517645"/>
    <s v="N/A"/>
    <s v="CALI"/>
    <s v="URGENCIA"/>
    <s v="N/A"/>
    <n v="0"/>
    <n v="0"/>
    <s v="Factura cerrada por extemporaneidad"/>
    <x v="5"/>
    <n v="0"/>
    <m/>
    <m/>
    <m/>
    <m/>
    <s v="Finalizada"/>
    <d v="2016-01-18T00:00:00"/>
    <d v="2016-03-03T00:00:00"/>
    <d v="2016-09-05T00:00:00"/>
    <m/>
    <n v="3189"/>
    <s v="Más de 360"/>
    <n v="7517645"/>
    <n v="7517645"/>
    <n v="0"/>
    <n v="0"/>
    <n v="0"/>
    <n v="0"/>
    <n v="7517645"/>
    <n v="0"/>
    <m/>
    <m/>
    <s v="Se devuelve factura.Falta certificado emitido por la aseguradora, en el cual se evidencie que el paciente agoto el tope SOAT (Decreto 056 del 14/01/2015). Se adjunta soporte de objeciones de auditoría.       DERL YM."/>
    <m/>
    <n v="0"/>
    <n v="0"/>
    <n v="0"/>
    <m/>
    <m/>
    <m/>
    <m/>
    <m/>
    <s v="MIG-900242742"/>
    <n v="0"/>
    <n v="0"/>
    <n v="0"/>
    <n v="0"/>
    <n v="7517645"/>
    <n v="0"/>
    <n v="0"/>
    <n v="0"/>
    <n v="0"/>
    <n v="0"/>
    <n v="0"/>
    <n v="0"/>
    <n v="0"/>
    <m/>
    <m/>
    <m/>
    <n v="0"/>
  </r>
  <r>
    <n v="900242742"/>
    <s v="FABILU SAS"/>
    <m/>
    <s v="CC205325"/>
    <s v="CC205325"/>
    <s v="900242742_CC205325"/>
    <n v="361"/>
    <d v="2016-01-26T00:00:00"/>
    <d v="2017-12-06T00:00:00"/>
    <n v="4886292"/>
    <n v="4886292"/>
    <s v="N/A"/>
    <s v="CALI"/>
    <s v="URGENCIA"/>
    <s v="N/A"/>
    <n v="0"/>
    <n v="0"/>
    <s v="Factura cerrada por extemporaneidad"/>
    <x v="5"/>
    <n v="0"/>
    <m/>
    <m/>
    <m/>
    <m/>
    <s v="Finalizada"/>
    <d v="2016-01-26T00:00:00"/>
    <d v="2016-03-03T00:00:00"/>
    <d v="2016-09-05T00:00:00"/>
    <m/>
    <n v="3189"/>
    <s v="Más de 360"/>
    <n v="4886292"/>
    <n v="4886292"/>
    <n v="0"/>
    <n v="0"/>
    <n v="0"/>
    <n v="0"/>
    <n v="4886292"/>
    <n v="0"/>
    <m/>
    <m/>
    <s v="Se devuelve factura.Falta certificado emitido por la aseguradora, en el cual se evidencie que el paciente agoto el tope SOAT (Decreto 056 del 14/01/2015). Se adjunta soporte de objeciones de auditoría.       DERLY M."/>
    <m/>
    <n v="0"/>
    <n v="0"/>
    <n v="0"/>
    <m/>
    <m/>
    <m/>
    <m/>
    <m/>
    <s v="MIG-900242742"/>
    <n v="0"/>
    <n v="0"/>
    <n v="0"/>
    <n v="0"/>
    <n v="4886292"/>
    <n v="0"/>
    <n v="0"/>
    <n v="0"/>
    <n v="0"/>
    <n v="0"/>
    <n v="0"/>
    <n v="0"/>
    <n v="0"/>
    <m/>
    <m/>
    <m/>
    <n v="0"/>
  </r>
  <r>
    <n v="900242742"/>
    <s v="FABILU SAS"/>
    <m/>
    <s v="CC200024"/>
    <s v="CC200024"/>
    <s v="900242742_CC200024"/>
    <n v="361"/>
    <d v="2015-12-31T00:00:00"/>
    <d v="2017-12-06T00:00:00"/>
    <n v="746900"/>
    <n v="746900"/>
    <s v="N/A"/>
    <s v="CALI"/>
    <s v="URGENCIA"/>
    <s v="N/A"/>
    <n v="0"/>
    <n v="0"/>
    <s v="Factura cerrada por extemporaneidad"/>
    <x v="5"/>
    <n v="0"/>
    <m/>
    <m/>
    <m/>
    <m/>
    <s v="Finalizada"/>
    <d v="2015-12-31T00:00:00"/>
    <d v="2016-03-03T00:00:00"/>
    <d v="2016-09-05T00:00:00"/>
    <m/>
    <n v="3189"/>
    <s v="Más de 360"/>
    <n v="746900"/>
    <n v="746900"/>
    <n v="0"/>
    <n v="0"/>
    <n v="0"/>
    <n v="0"/>
    <n v="746900"/>
    <n v="0"/>
    <m/>
    <m/>
    <s v="Se devuelve factura por presentar las sigtes iconsistencias:1.Se requiere certificado emitido por la aseguradora, en el cual se evidencie que el paciente agoto el tope SOAT. Decreto 056 del 14/01/2015 TÍTULO VII DISPOSICIONES FINALES. 2.No se evidencia autorización del servicio facturado.       DERLY M."/>
    <m/>
    <n v="0"/>
    <n v="0"/>
    <n v="0"/>
    <m/>
    <m/>
    <m/>
    <m/>
    <m/>
    <s v="MIG-900242742"/>
    <n v="0"/>
    <n v="0"/>
    <n v="0"/>
    <n v="0"/>
    <n v="746900"/>
    <n v="0"/>
    <n v="0"/>
    <n v="0"/>
    <n v="0"/>
    <n v="0"/>
    <n v="0"/>
    <n v="0"/>
    <n v="0"/>
    <m/>
    <m/>
    <m/>
    <n v="0"/>
  </r>
  <r>
    <n v="900242742"/>
    <s v="FABILU SAS"/>
    <m/>
    <s v="FS304125"/>
    <s v="FS304125"/>
    <s v="900242742_FS304125"/>
    <n v="361"/>
    <d v="2024-02-04T00:00:00"/>
    <d v="2024-02-13T00:00:00"/>
    <n v="28600"/>
    <n v="28600"/>
    <s v="N/A"/>
    <s v="CALI"/>
    <s v="URGENCIA"/>
    <s v="N/A"/>
    <n v="0"/>
    <n v="0"/>
    <s v="Factura devuelta"/>
    <x v="6"/>
    <n v="0"/>
    <m/>
    <m/>
    <m/>
    <m/>
    <s v="Devuelta"/>
    <d v="2024-02-04T00:00:00"/>
    <d v="2025-02-03T00:00:00"/>
    <m/>
    <d v="2025-02-07T00:00:00"/>
    <n v="112"/>
    <s v="91-180"/>
    <n v="28600"/>
    <n v="28600"/>
    <n v="0"/>
    <n v="0"/>
    <n v="0"/>
    <n v="0"/>
    <n v="0"/>
    <n v="28600"/>
    <m/>
    <s v="Se sostiene devolucion de la factura, no cuenta con autorizacion para los servicios facturados, por favor validar con el area encargada."/>
    <m/>
    <m/>
    <n v="0"/>
    <n v="0"/>
    <n v="28600"/>
    <s v="DEVOLUCION"/>
    <s v="Se sostiene devolucion de la factura, no cuenta con autorizacion para los servicios facturados, por favor validar con el area encargada."/>
    <s v="AUTORIZACION"/>
    <s v="Urgencias"/>
    <s v="Urgencias"/>
    <m/>
    <n v="0"/>
    <n v="28600"/>
    <n v="0"/>
    <n v="0"/>
    <n v="0"/>
    <n v="0"/>
    <n v="0"/>
    <n v="0"/>
    <n v="0"/>
    <n v="0"/>
    <n v="0"/>
    <n v="0"/>
    <n v="0"/>
    <m/>
    <m/>
    <m/>
    <n v="0"/>
  </r>
  <r>
    <n v="900242742"/>
    <s v="FABILU SAS"/>
    <m/>
    <s v="FS215123"/>
    <s v="FS215123"/>
    <s v="900242742_FS215123"/>
    <n v="361"/>
    <d v="2022-10-25T00:00:00"/>
    <d v="2022-12-19T00:00:00"/>
    <n v="37400"/>
    <n v="37400"/>
    <s v="N/A"/>
    <s v="CALI"/>
    <s v="URGENCIA"/>
    <s v="N/A"/>
    <n v="0"/>
    <n v="0"/>
    <s v="Factura devuelta"/>
    <x v="6"/>
    <n v="0"/>
    <m/>
    <m/>
    <m/>
    <m/>
    <s v="Devuelta"/>
    <d v="2022-10-25T00:00:00"/>
    <d v="2025-02-03T00:00:00"/>
    <m/>
    <d v="2025-02-07T00:00:00"/>
    <n v="112"/>
    <s v="91-180"/>
    <n v="37400"/>
    <n v="37400"/>
    <n v="0"/>
    <n v="0"/>
    <n v="0"/>
    <n v="0"/>
    <n v="0"/>
    <n v="374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s v="AUTORIZACION, SE REALIZA DEVOLUCION DE LA FACTURA, AL MOMENTO DE VALIDAR INFORMACION NO SE EVIDENCIA AUTORIZACION PARA E L SERVICIO PRESTADO. (NAP DE 15 DIGITOS). CLAUDIA DIAZ"/>
    <m/>
    <n v="0"/>
    <n v="0"/>
    <n v="374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37400"/>
    <n v="0"/>
    <n v="0"/>
    <n v="0"/>
    <n v="0"/>
    <n v="0"/>
    <n v="0"/>
    <n v="0"/>
    <n v="0"/>
    <n v="0"/>
    <n v="0"/>
    <n v="0"/>
    <m/>
    <m/>
    <m/>
    <n v="0"/>
  </r>
  <r>
    <n v="900242742"/>
    <s v="FABILU SAS"/>
    <m/>
    <s v="FS130910"/>
    <s v="FS130910"/>
    <s v="900242742_FS130910"/>
    <n v="361"/>
    <d v="2021-10-25T00:00:00"/>
    <d v="2021-11-04T00:00:00"/>
    <n v="59700"/>
    <n v="59700"/>
    <s v="N/A"/>
    <s v="CALI"/>
    <s v="URGENCIA"/>
    <s v="N/A"/>
    <n v="0"/>
    <n v="0"/>
    <s v="Factura devuelta"/>
    <x v="6"/>
    <n v="0"/>
    <m/>
    <m/>
    <m/>
    <m/>
    <s v="Devuelta"/>
    <d v="2021-10-25T00:00:00"/>
    <d v="2025-02-03T00:00:00"/>
    <m/>
    <d v="2025-02-07T00:00:00"/>
    <n v="112"/>
    <s v="91-180"/>
    <n v="59700"/>
    <n v="59700"/>
    <n v="0"/>
    <n v="0"/>
    <n v="0"/>
    <n v="0"/>
    <n v="0"/>
    <n v="59700"/>
    <m/>
    <s v="Se sostiene devolución de factura con soportes originales, porque no se evidencia la autorizacion del servicio de urgencias,favor     solicitar autorizacion para dar tramite de pago al correo capautorizaciones@epscomfenalcovalle.com.co"/>
    <s v="Se devuelve factura con soportes originales, porque no seevidencia la autorizacion del servicio de urgencias,favor solicitar autorizacion para dar tramite de pago al correo capautorizaciones@epscomfenalcovalle.com.co     NC"/>
    <m/>
    <n v="0"/>
    <n v="0"/>
    <n v="59700"/>
    <s v="DEVOLUCION"/>
    <s v="Se sostiene devolución de factura con soportes originales, porque no se evidencia la autorizacion del servicio de urgencias,favor solicitar autorizacion para dar tramite de pago al correo capautorizaciones@epscomfenalcovalle.com.co"/>
    <s v="AUTORIZACION"/>
    <s v="Urgencias"/>
    <s v="Urgencias"/>
    <m/>
    <n v="0"/>
    <n v="59700"/>
    <n v="0"/>
    <n v="0"/>
    <n v="0"/>
    <n v="0"/>
    <n v="0"/>
    <n v="0"/>
    <n v="0"/>
    <n v="0"/>
    <n v="0"/>
    <n v="0"/>
    <n v="0"/>
    <m/>
    <m/>
    <m/>
    <n v="0"/>
  </r>
  <r>
    <n v="900242742"/>
    <s v="FABILU SAS"/>
    <m/>
    <s v="FS346252"/>
    <s v="FS346252"/>
    <s v="900242742_FS346252"/>
    <s v=" 181 Y 360 "/>
    <d v="2024-09-27T00:00:00"/>
    <d v="2024-11-01T00:00:00"/>
    <n v="63600"/>
    <n v="63600"/>
    <s v="N/A"/>
    <s v="CALI"/>
    <s v="URGENCIA"/>
    <s v="N/A"/>
    <n v="0"/>
    <n v="0"/>
    <s v="Factura devuelta"/>
    <x v="6"/>
    <n v="0"/>
    <m/>
    <m/>
    <m/>
    <m/>
    <s v="Devuelta"/>
    <d v="2024-09-27T00:00:00"/>
    <d v="2025-01-13T00:00:00"/>
    <m/>
    <d v="2025-01-20T00:00:00"/>
    <n v="130"/>
    <s v="91-180"/>
    <n v="63600"/>
    <n v="63600"/>
    <n v="0"/>
    <n v="0"/>
    <n v="0"/>
    <n v="0"/>
    <n v="0"/>
    <n v="63600"/>
    <m/>
    <s v="Se sostiene devolucionh de la factura, no cuenta con autorizacion para los servicios facturados por favor validar con el area encargada."/>
    <m/>
    <m/>
    <n v="0"/>
    <n v="0"/>
    <n v="63600"/>
    <s v="DEVOLUCION"/>
    <s v="Se sostiene devolucionh de la factura, no cuenta con autorizacion para los servicios facturados por favor validar con el area encargada."/>
    <s v="AUTORIZACION"/>
    <s v="Urgencias"/>
    <s v="Urgencias"/>
    <m/>
    <n v="0"/>
    <n v="63600"/>
    <n v="0"/>
    <n v="0"/>
    <n v="0"/>
    <n v="0"/>
    <n v="0"/>
    <n v="0"/>
    <n v="0"/>
    <n v="0"/>
    <n v="0"/>
    <n v="0"/>
    <n v="0"/>
    <m/>
    <m/>
    <m/>
    <n v="0"/>
  </r>
  <r>
    <n v="900242742"/>
    <s v="FABILU SAS"/>
    <m/>
    <s v="FS368455"/>
    <s v="FS368455"/>
    <s v="900242742_FS368455"/>
    <s v=" 91 Y 180 "/>
    <d v="2025-01-22T00:00:00"/>
    <d v="2025-02-13T00:00:00"/>
    <n v="79100"/>
    <n v="79100"/>
    <s v="N/A"/>
    <s v="CALI"/>
    <s v="URGENCIA"/>
    <s v="N/A"/>
    <n v="0"/>
    <n v="0"/>
    <s v="Factura devuelta"/>
    <x v="6"/>
    <n v="0"/>
    <m/>
    <m/>
    <m/>
    <m/>
    <s v="Devuelta"/>
    <d v="2025-01-22T00:00:00"/>
    <d v="2025-02-13T00:00:00"/>
    <m/>
    <d v="2025-02-19T00:00:00"/>
    <n v="100"/>
    <s v="91-180"/>
    <n v="79100"/>
    <n v="79100"/>
    <n v="0"/>
    <n v="0"/>
    <n v="0"/>
    <n v="0"/>
    <n v="0"/>
    <n v="79100"/>
    <m/>
    <s v="Se realiza devolución de la factura, al validar información no se evidencia autorización para los servicios facturados por favor validar con el área encargada para solicitud de autorización final para cierre del evento."/>
    <m/>
    <m/>
    <n v="0"/>
    <n v="0"/>
    <n v="79100"/>
    <s v="DEVOLUCION"/>
    <s v="Se realiza devolución de la factura, al validar información no se evidencia autorización para los servicios facturados por favor validar con el área encargada para solicitud de autorización final para cierre del evento."/>
    <s v="AUTORIZACION"/>
    <s v="Urgencias"/>
    <s v="Urgencias"/>
    <m/>
    <n v="0"/>
    <n v="79100"/>
    <n v="0"/>
    <n v="0"/>
    <n v="0"/>
    <n v="0"/>
    <n v="0"/>
    <n v="0"/>
    <n v="0"/>
    <n v="0"/>
    <n v="0"/>
    <n v="0"/>
    <n v="0"/>
    <m/>
    <m/>
    <m/>
    <n v="0"/>
  </r>
  <r>
    <n v="900242742"/>
    <s v="FABILU SAS"/>
    <m/>
    <s v="FS362322"/>
    <s v="FS362322"/>
    <s v="900242742_FS362322"/>
    <s v=" 91 Y 180 "/>
    <d v="2024-12-10T00:00:00"/>
    <d v="2024-12-13T00:00:00"/>
    <n v="85694"/>
    <n v="85694"/>
    <s v="N/A"/>
    <s v="CALI"/>
    <s v="URGENCIA"/>
    <s v="N/A"/>
    <n v="0"/>
    <n v="0"/>
    <s v="Factura devuelta"/>
    <x v="6"/>
    <n v="0"/>
    <m/>
    <m/>
    <m/>
    <m/>
    <s v="Devuelta"/>
    <d v="2024-12-10T00:00:00"/>
    <d v="2025-02-03T00:00:00"/>
    <m/>
    <d v="2025-02-07T00:00:00"/>
    <n v="112"/>
    <s v="91-180"/>
    <n v="85694"/>
    <n v="85694"/>
    <n v="0"/>
    <n v="0"/>
    <n v="0"/>
    <n v="0"/>
    <n v="0"/>
    <n v="85694"/>
    <m/>
    <s v="Se sostiene devolución de factura, al validar soportes adjuntos no se evidencian correos ni anexos para solicitud de autorización, no cuenta con autorización para los servicios facturados, por favor gestionar con área encargada y anexar para continuar con trámite. "/>
    <m/>
    <m/>
    <n v="0"/>
    <n v="0"/>
    <n v="85694"/>
    <s v="DEVOLUCION"/>
    <s v="Se sostiene devolución de factura, al validar soportes adjuntos no se evidencian correos ni anexos para solicitud de autorización, no cuenta con autorización para los servicios facturados, por favor gestionar con área encargada y anexar para continuar con trámite."/>
    <s v="AUTORIZACION"/>
    <s v="Urgencias"/>
    <s v="Urgencias"/>
    <m/>
    <n v="0"/>
    <n v="85694"/>
    <n v="0"/>
    <n v="0"/>
    <n v="0"/>
    <n v="0"/>
    <n v="0"/>
    <n v="0"/>
    <n v="0"/>
    <n v="0"/>
    <n v="0"/>
    <n v="0"/>
    <n v="0"/>
    <m/>
    <m/>
    <m/>
    <n v="0"/>
  </r>
  <r>
    <n v="900242742"/>
    <s v="FABILU SAS"/>
    <m/>
    <s v="FS159108"/>
    <s v="FS159108"/>
    <s v="900242742_FS159108"/>
    <n v="361"/>
    <d v="2022-02-15T00:00:00"/>
    <d v="2022-03-05T00:00:00"/>
    <n v="136300"/>
    <n v="136300"/>
    <s v="N/A"/>
    <s v="CALI"/>
    <s v="URGENCIA"/>
    <s v="N/A"/>
    <n v="0"/>
    <n v="0"/>
    <s v="Factura devuelta"/>
    <x v="6"/>
    <n v="0"/>
    <m/>
    <m/>
    <m/>
    <m/>
    <s v="Devuelta"/>
    <d v="2022-02-15T00:00:00"/>
    <d v="2025-02-03T00:00:00"/>
    <m/>
    <d v="2025-03-19T00:00:00"/>
    <n v="72"/>
    <s v="61-90"/>
    <n v="136300"/>
    <n v="136300"/>
    <n v="0"/>
    <n v="0"/>
    <n v="0"/>
    <n v="0"/>
    <n v="0"/>
    <n v="136300"/>
    <m/>
    <s v="Se sostiene devolución de la factura, no cuenta con autorización para los servicios facturados, no se evidencia gestión de la IPS para solicitud de autorización final para cierre del evento. Por favor validar con el área encargada. "/>
    <s v="AUT_Devolución de factura con soportes completos: 1.No se evidencia autorización de procedimiento no facturado en la cue nta FS155576. Solicitarla al correo capautorizaciones@epscom fenalcovalle.com.co y presentar cuenta nuevamente. Kevin Y."/>
    <m/>
    <n v="0"/>
    <n v="0"/>
    <n v="136300"/>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136300"/>
    <n v="0"/>
    <n v="0"/>
    <n v="0"/>
    <n v="0"/>
    <n v="0"/>
    <n v="0"/>
    <n v="0"/>
    <n v="0"/>
    <n v="0"/>
    <n v="0"/>
    <n v="0"/>
    <m/>
    <m/>
    <m/>
    <n v="0"/>
  </r>
  <r>
    <n v="900242742"/>
    <s v="FABILU SAS"/>
    <m/>
    <s v="FS346087"/>
    <s v="FS346087"/>
    <s v="900242742_FS346087"/>
    <s v=" 181 Y 360 "/>
    <d v="2024-09-26T00:00:00"/>
    <d v="2024-11-01T00:00:00"/>
    <n v="183500"/>
    <n v="183500"/>
    <s v="N/A"/>
    <s v="CALI"/>
    <s v="URGENCIA"/>
    <s v="N/A"/>
    <n v="0"/>
    <n v="0"/>
    <s v="Factura devuelta"/>
    <x v="6"/>
    <n v="0"/>
    <m/>
    <m/>
    <m/>
    <m/>
    <s v="Devuelta"/>
    <d v="2024-09-26T00:00:00"/>
    <d v="2025-01-13T00:00:00"/>
    <m/>
    <d v="2025-01-20T00:00:00"/>
    <n v="130"/>
    <s v="91-180"/>
    <n v="183500"/>
    <n v="183500"/>
    <n v="0"/>
    <n v="0"/>
    <n v="0"/>
    <n v="0"/>
    <n v="0"/>
    <n v="183500"/>
    <m/>
    <s v="Se sostiene deovlucion de la factura, no cuenta con autorizacion para los servicios facturados por favor validar con el area encargada para solicitud de autorizacion final para cierre del evento. Una vez subsanada la devolucion la factura queda sujeta a auditoria integral."/>
    <m/>
    <m/>
    <n v="0"/>
    <n v="0"/>
    <n v="183500"/>
    <s v="DEVOLUCION"/>
    <s v="Se sostiene deov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183500"/>
    <n v="0"/>
    <n v="0"/>
    <n v="0"/>
    <n v="0"/>
    <n v="0"/>
    <n v="0"/>
    <n v="0"/>
    <n v="0"/>
    <n v="0"/>
    <n v="0"/>
    <n v="0"/>
    <m/>
    <m/>
    <m/>
    <n v="0"/>
  </r>
  <r>
    <n v="900242742"/>
    <s v="FABILU SAS"/>
    <m/>
    <s v="FS352320"/>
    <s v="FS352320"/>
    <s v="900242742_FS352320"/>
    <s v=" 91 Y 180 "/>
    <d v="2024-10-30T00:00:00"/>
    <d v="2024-12-13T00:00:00"/>
    <n v="201409"/>
    <n v="201409"/>
    <s v="N/A"/>
    <s v="CALI"/>
    <s v="URGENCIA"/>
    <s v="N/A"/>
    <n v="0"/>
    <n v="0"/>
    <s v="Factura devuelta"/>
    <x v="6"/>
    <n v="0"/>
    <m/>
    <m/>
    <m/>
    <m/>
    <s v="Devuelta"/>
    <d v="2024-10-30T00:00:00"/>
    <d v="2025-01-15T00:00:00"/>
    <m/>
    <d v="2025-01-29T00:00:00"/>
    <n v="121"/>
    <s v="91-180"/>
    <n v="201409"/>
    <n v="201409"/>
    <n v="0"/>
    <n v="0"/>
    <n v="0"/>
    <n v="0"/>
    <n v="0"/>
    <n v="201409"/>
    <m/>
    <s v="devolucion de la factura, no cuenta con autorización para los servicios facturados por favor validar con el área encargada autorizacionescap@epsdelagente.com.co para solicitud de autorización para el cierre del evento. Una vez subsanada la devolucion la factura queda sujeta a auditoria integral."/>
    <m/>
    <m/>
    <n v="0"/>
    <n v="0"/>
    <n v="201409"/>
    <s v="DEVOLUCION"/>
    <s v="devolucion de la factura, no cuenta con autorización para los servicios facturados por favor validar con el área encargada autorizacionescap@epsdelagente.com.co para solicitud de autorización para el cierre del evento. Una vez subsanada la devolucion la factura queda sujeta a auditoria integral."/>
    <s v="AUTORIZACION"/>
    <s v="Urgencias"/>
    <s v="Urgencias"/>
    <m/>
    <n v="0"/>
    <n v="201409"/>
    <n v="0"/>
    <n v="0"/>
    <n v="0"/>
    <n v="0"/>
    <n v="0"/>
    <n v="0"/>
    <n v="0"/>
    <n v="0"/>
    <n v="0"/>
    <n v="0"/>
    <n v="0"/>
    <m/>
    <m/>
    <m/>
    <n v="0"/>
  </r>
  <r>
    <n v="900242742"/>
    <s v="FABILU SAS"/>
    <m/>
    <s v="FS362002"/>
    <s v="FS362002"/>
    <s v="900242742_FS362002"/>
    <s v=" 91 Y 180 "/>
    <d v="2024-12-09T00:00:00"/>
    <d v="2024-12-11T00:00:00"/>
    <n v="201599"/>
    <n v="201599"/>
    <s v="N/A"/>
    <s v="CALI"/>
    <s v="URGENCIA"/>
    <s v="N/A"/>
    <n v="0"/>
    <n v="0"/>
    <s v="Factura devuelta"/>
    <x v="6"/>
    <n v="0"/>
    <m/>
    <m/>
    <m/>
    <m/>
    <s v="Devuelta"/>
    <d v="2024-12-09T00:00:00"/>
    <d v="2024-12-11T00:00:00"/>
    <m/>
    <d v="2024-12-30T00:00:00"/>
    <n v="151"/>
    <s v="91-180"/>
    <n v="201599"/>
    <n v="201599"/>
    <n v="0"/>
    <n v="0"/>
    <n v="0"/>
    <n v="0"/>
    <n v="0"/>
    <n v="201599"/>
    <m/>
    <s v="AUT: SE DEVUELVE FACTURA NO CUENTA CON AUTORIZACION POR LOS SERVICIOS PRESTADOS , NO SE EVIDENCIA ANEXO NI TRAZABILIDAD DE LOS 3 CORREOS DONDE SOLICITEN AUTORIZACION, EKG SIN INTERPRETACION FAVOR VALIDAR Y SOLICITAR PARA DAR TRAMITE. JENNIFER REBOLLEDO"/>
    <m/>
    <m/>
    <n v="0"/>
    <n v="0"/>
    <n v="201599"/>
    <s v="DEVOLUCION"/>
    <s v="AUT: SE DEVUELVE FACTURA NO CUENTA CON AUTORIZACION POR LOS SERVICIOS PRESTADOS , NO SE EVIDENCIA ANEXO NI TRAZABILIDAD DE LOS 3 CORREOS DONDE SOLICITEN AUTORIZACION, EKG SIN INTERPRETACION FAVOR VALIDAR Y SOLICITAR PARA DAR TRAMITE. JENNIFER REBOLLEDO"/>
    <s v="AUTORIZACION"/>
    <s v="Urgencias"/>
    <s v="Urgencias"/>
    <m/>
    <n v="0"/>
    <n v="201599"/>
    <n v="0"/>
    <n v="0"/>
    <n v="0"/>
    <n v="0"/>
    <n v="0"/>
    <n v="0"/>
    <n v="0"/>
    <n v="0"/>
    <n v="0"/>
    <n v="0"/>
    <n v="0"/>
    <m/>
    <m/>
    <m/>
    <n v="0"/>
  </r>
  <r>
    <n v="900242742"/>
    <s v="FABILU SAS"/>
    <m/>
    <s v="FS173588"/>
    <s v="FS173588"/>
    <s v="900242742_FS173588"/>
    <n v="361"/>
    <d v="2022-04-22T00:00:00"/>
    <d v="2022-05-10T00:00:00"/>
    <n v="249300"/>
    <n v="249300"/>
    <s v="N/A"/>
    <s v="CALI"/>
    <s v="URGENCIA"/>
    <s v="N/A"/>
    <n v="0"/>
    <n v="0"/>
    <s v="Factura devuelta"/>
    <x v="6"/>
    <n v="0"/>
    <m/>
    <m/>
    <m/>
    <m/>
    <s v="Devuelta"/>
    <d v="2022-04-22T00:00:00"/>
    <d v="2025-02-03T00:00:00"/>
    <m/>
    <d v="2025-02-07T00:00:00"/>
    <n v="112"/>
    <s v="91-180"/>
    <n v="249300"/>
    <n v="249300"/>
    <n v="0"/>
    <n v="0"/>
    <n v="0"/>
    <n v="0"/>
    <n v="0"/>
    <n v="24930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SOAT SE DVUELVE FACTURA ACCIDENTE SOAT NO HAY AUTORIZACION PARA EL SERVICIO FACTURADO GESTIONAR CON EL AREA ENCARGAD A NO ENVIAN CERTIFICACION TOPE SUPERADO DE LA ASEGURADORA PA RA PODER DAR TRAMITE DE PAGO POR PARTE DE EPS CON TOPE YA SUPERADO GESTIONAR CON LA ASEGURADORA LA CERTIFICACION . NO ENVIAN COPIA DE POLIZA.MILENA"/>
    <m/>
    <n v="0"/>
    <n v="0"/>
    <n v="24930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Urgencias"/>
    <s v="Urgencias"/>
    <m/>
    <n v="0"/>
    <n v="249300"/>
    <n v="0"/>
    <n v="0"/>
    <n v="0"/>
    <n v="0"/>
    <n v="0"/>
    <n v="0"/>
    <n v="0"/>
    <n v="0"/>
    <n v="0"/>
    <n v="0"/>
    <n v="0"/>
    <m/>
    <m/>
    <m/>
    <n v="0"/>
  </r>
  <r>
    <n v="900242742"/>
    <s v="FABILU SAS"/>
    <m/>
    <s v="FS45635"/>
    <s v="FS45635"/>
    <s v="900242742_FS45635"/>
    <n v="361"/>
    <d v="2020-10-20T00:00:00"/>
    <d v="2020-11-07T00:00:00"/>
    <n v="327900"/>
    <n v="163950"/>
    <s v="N/A"/>
    <s v="CALI"/>
    <s v="URGENCIA"/>
    <s v="N/A"/>
    <n v="0"/>
    <n v="0"/>
    <s v="Factura devuelta"/>
    <x v="6"/>
    <n v="0"/>
    <m/>
    <m/>
    <m/>
    <m/>
    <s v="Devuelta"/>
    <d v="2020-10-20T00:00:00"/>
    <d v="2025-02-03T00:00:00"/>
    <m/>
    <d v="2025-02-07T00:00:00"/>
    <n v="112"/>
    <s v="91-180"/>
    <n v="327900"/>
    <n v="327900"/>
    <n v="0"/>
    <n v="0"/>
    <n v="0"/>
    <n v="0"/>
    <n v="0"/>
    <n v="327900"/>
    <m/>
    <s v="Se sostiene devolución de factura con soportes originales, porque no se evidencia la autorizacion del servicio de urgencias,favor     solicitar autorizacion para dar tramite de pago al correo capautorizaciones@epscomfenalcovalle.com.co"/>
    <s v="SE DEVUELVE FACTURA, NO SE EVIDENCIA AUTORIZACION PARAEL SERVICIO DE URGENCIA Y LA TOMA EXAMEN COVIC, FAVOR SOLICUITAR AUTORIZACION PARA DAR TRAMITE DE PAGO. NC"/>
    <m/>
    <n v="0"/>
    <n v="0"/>
    <n v="327900"/>
    <s v="DEVOLUCION"/>
    <s v="Se sostiene devolución de factura con soportes originales, porque no se evidencia la autorizacion del servicio de urgencias,favor solicitar autorizacion para dar tramite de pago al correo capautorizaciones@epscomfenalcovalle.com.co"/>
    <s v="AUTORIZACION"/>
    <s v="Urgencias"/>
    <s v="Urgencias"/>
    <m/>
    <n v="0"/>
    <n v="163950"/>
    <n v="0"/>
    <n v="0"/>
    <n v="0"/>
    <n v="0"/>
    <n v="0"/>
    <n v="0"/>
    <n v="0"/>
    <n v="0"/>
    <n v="0"/>
    <n v="0"/>
    <n v="0"/>
    <m/>
    <m/>
    <m/>
    <n v="0"/>
  </r>
  <r>
    <n v="900242742"/>
    <s v="FABILU SAS"/>
    <m/>
    <s v="FS180489"/>
    <s v="FS180489"/>
    <s v="900242742_FS180489"/>
    <n v="361"/>
    <d v="2022-05-23T00:00:00"/>
    <d v="2022-06-06T00:00:00"/>
    <n v="341771"/>
    <n v="341771"/>
    <s v="N/A"/>
    <s v="CALI"/>
    <s v="URGENCIA"/>
    <s v="N/A"/>
    <n v="0"/>
    <n v="0"/>
    <s v="Factura devuelta"/>
    <x v="6"/>
    <n v="0"/>
    <m/>
    <m/>
    <m/>
    <m/>
    <s v="Devuelta"/>
    <d v="2022-05-23T00:00:00"/>
    <d v="2025-02-03T00:00:00"/>
    <m/>
    <d v="2025-03-19T00:00:00"/>
    <n v="72"/>
    <s v="61-90"/>
    <n v="341771"/>
    <n v="341771"/>
    <n v="0"/>
    <n v="0"/>
    <n v="0"/>
    <n v="0"/>
    <n v="0"/>
    <n v="341771"/>
    <m/>
    <s v="Se sostiene devolución de la factura, no cuenta con autorización para los servicios facturados, no se evidencia gestión de la IPS para solicitud de autorización final para cierre del evento. Por favor validar con el área encargada.  "/>
    <s v="AUTORIZACION- DEVOLUCION DE FACTUTA CON SOPORTES COMPLETOS.SOLICUITAR AUTORIZACION A LA CAP capautorizaciones@epscomfenalcovalle.com.co KEVIN YALANDA"/>
    <m/>
    <n v="0"/>
    <n v="0"/>
    <n v="341771"/>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341771"/>
    <n v="0"/>
    <n v="0"/>
    <n v="0"/>
    <n v="0"/>
    <n v="0"/>
    <n v="0"/>
    <n v="0"/>
    <n v="0"/>
    <n v="0"/>
    <n v="0"/>
    <n v="0"/>
    <m/>
    <m/>
    <m/>
    <n v="0"/>
  </r>
  <r>
    <n v="900242742"/>
    <s v="FABILU SAS"/>
    <m/>
    <s v="FB5410"/>
    <s v="FB5410"/>
    <s v="900242742_FB5410"/>
    <n v="361"/>
    <d v="2019-02-15T00:00:00"/>
    <d v="2019-03-15T00:00:00"/>
    <n v="348800"/>
    <n v="348800"/>
    <s v="N/A"/>
    <s v="CALI"/>
    <s v="URGENCIA"/>
    <s v="N/A"/>
    <n v="0"/>
    <n v="0"/>
    <s v="Factura devuelta"/>
    <x v="6"/>
    <n v="0"/>
    <m/>
    <m/>
    <m/>
    <m/>
    <s v="Devuelta"/>
    <d v="2019-02-15T00:00:00"/>
    <d v="2025-02-03T00:00:00"/>
    <m/>
    <d v="2025-03-19T00:00:00"/>
    <n v="72"/>
    <s v="61-90"/>
    <n v="348800"/>
    <n v="348800"/>
    <n v="0"/>
    <n v="0"/>
    <n v="0"/>
    <n v="0"/>
    <n v="0"/>
    <n v="348800"/>
    <m/>
    <s v="Se sostiene devolución de la factura, no cuenta con autorización para los servicios facturados, no se evidencia gestión de la IPS para solicitud de autorización final para cierre del evento. Por favor validar con el área encargada. "/>
    <s v="SOPORTE_DEVOLUCION DE FACTURA CON SOPORTES COMPLETOS:FAVOR ADJUNTAR CERTIFICACION DE AGOTAMIENTO DE POLIZA SOAT EMITIDA POR LA ASEGURADORA SOAT, PARA DAR CONTINUIDAD CON LIQUIDACION DE LA CUENTA.  KEVIN YALANDA"/>
    <m/>
    <n v="0"/>
    <n v="0"/>
    <n v="348800"/>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348800"/>
    <n v="0"/>
    <n v="0"/>
    <n v="0"/>
    <n v="0"/>
    <n v="0"/>
    <n v="0"/>
    <n v="0"/>
    <n v="0"/>
    <n v="0"/>
    <n v="0"/>
    <n v="0"/>
    <m/>
    <m/>
    <m/>
    <n v="0"/>
  </r>
  <r>
    <n v="900242742"/>
    <s v="FABILU SAS"/>
    <m/>
    <s v="FB10814"/>
    <s v="FB10814"/>
    <s v="900242742_FB10814"/>
    <n v="361"/>
    <d v="2019-03-26T00:00:00"/>
    <d v="2019-04-01T00:00:00"/>
    <n v="500000"/>
    <n v="190902"/>
    <s v="N/A"/>
    <s v="CALI"/>
    <s v="URGENCIA"/>
    <s v="N/A"/>
    <n v="0"/>
    <n v="0"/>
    <s v="Factura devuelta"/>
    <x v="6"/>
    <n v="0"/>
    <m/>
    <m/>
    <m/>
    <m/>
    <s v="Devuelta"/>
    <d v="2019-03-26T00:00:00"/>
    <d v="2022-12-19T00:00:00"/>
    <d v="2022-12-19T00:00:00"/>
    <d v="2022-12-21T00:00:00"/>
    <n v="891"/>
    <s v="Más de 360"/>
    <n v="500000"/>
    <n v="500000"/>
    <n v="0"/>
    <n v="0"/>
    <n v="0"/>
    <n v="0"/>
    <n v="0"/>
    <n v="500000"/>
    <m/>
    <s v="MIGRACION: NO PBS, SE REALIZA DEVOLUCION DE LA FACTURA NO PBS, AL MOMENTO DE VALIDAR LA INFORMACION EL MIPRES 20190103171009806765 SE ENCUENTRA EXTEMPORANEO. CLAUDIA DIAZ"/>
    <s v="NO PBS, SE REALIZA DEVOLUCION DE LA FACTURA NO PBS, AL MOMENTO DE VALIDAR LA INFORMACION EL MIPRES 20190103171009806765 SE ENCUENTRA EXTEMPORANEO. CLAUDIA DIAZ"/>
    <m/>
    <n v="0"/>
    <n v="0"/>
    <n v="500000"/>
    <s v="DEVOLUCION"/>
    <s v="NO PBS, SE REALIZA DEVOLUCION DE LA FACTURA NO PBS, AL MOMEN TO DE VALIDAR LA INFORMACION EL MIPRES 20190103171009806765SE ENCUENTRA EXTEMPORANEO. CLAUDIA DIAZ"/>
    <s v="NO PBS"/>
    <m/>
    <s v="Ambulatorio"/>
    <s v="MIG-900242742"/>
    <n v="0"/>
    <n v="190902"/>
    <n v="0"/>
    <n v="0"/>
    <n v="0"/>
    <n v="0"/>
    <n v="0"/>
    <n v="0"/>
    <n v="0"/>
    <n v="0"/>
    <n v="0"/>
    <n v="0"/>
    <n v="0"/>
    <m/>
    <m/>
    <m/>
    <n v="0"/>
  </r>
  <r>
    <n v="900242742"/>
    <s v="FABILU SAS"/>
    <m/>
    <s v="FS350829"/>
    <s v="FS350829"/>
    <s v="900242742_FS350829"/>
    <s v=" 181 Y 360 "/>
    <d v="2024-10-22T00:00:00"/>
    <d v="2024-11-01T00:00:00"/>
    <n v="513889"/>
    <n v="513889"/>
    <s v="N/A"/>
    <s v="CALI"/>
    <s v="URGENCIA"/>
    <s v="N/A"/>
    <n v="0"/>
    <n v="0"/>
    <s v="Factura devuelta"/>
    <x v="6"/>
    <n v="0"/>
    <m/>
    <m/>
    <m/>
    <m/>
    <s v="Devuelta"/>
    <d v="2024-10-22T00:00:00"/>
    <d v="2025-01-13T00:00:00"/>
    <m/>
    <d v="2025-01-20T00:00:00"/>
    <n v="130"/>
    <s v="91-180"/>
    <n v="513889"/>
    <n v="513889"/>
    <n v="0"/>
    <n v="0"/>
    <n v="0"/>
    <n v="0"/>
    <n v="0"/>
    <n v="513889"/>
    <m/>
    <s v="Se sostiene devolucion de la factura, no cuenta con autorizacion para los servicios autorizados por favor validar con el area encargada para solicitud de autorizacion final para cierre del evento. Una vez subsanada la devolucion la factura queda sujeta a auditoria integral."/>
    <m/>
    <m/>
    <n v="0"/>
    <n v="0"/>
    <n v="513889"/>
    <s v="DEVOLUCION"/>
    <s v="Se sostiene devolucion de la factura, no cuenta con autorizacion para los servicios autorizados por favor validar con el area encargada para solicitud de autorizacion final para cierre del evento. Una vez subsanada la devolucion la factura queda sujeta a auditoria integral."/>
    <s v="AUTORIZACION"/>
    <s v="Urgencias"/>
    <s v="Urgencias"/>
    <m/>
    <n v="0"/>
    <n v="513889"/>
    <n v="0"/>
    <n v="0"/>
    <n v="0"/>
    <n v="0"/>
    <n v="0"/>
    <n v="0"/>
    <n v="0"/>
    <n v="0"/>
    <n v="0"/>
    <n v="0"/>
    <n v="0"/>
    <m/>
    <m/>
    <m/>
    <n v="0"/>
  </r>
  <r>
    <n v="900242742"/>
    <s v="FABILU SAS"/>
    <m/>
    <s v="FS137593"/>
    <s v="FS137593"/>
    <s v="900242742_FS137593"/>
    <n v="361"/>
    <d v="2021-11-17T00:00:00"/>
    <d v="2021-12-03T00:00:00"/>
    <n v="528400"/>
    <n v="528400"/>
    <s v="N/A"/>
    <s v="CALI"/>
    <s v="URGENCIA"/>
    <s v="N/A"/>
    <n v="0"/>
    <n v="0"/>
    <s v="Factura devuelta"/>
    <x v="6"/>
    <n v="0"/>
    <m/>
    <m/>
    <m/>
    <m/>
    <s v="Devuelta"/>
    <d v="2021-11-17T00:00:00"/>
    <d v="2025-02-03T00:00:00"/>
    <m/>
    <d v="2025-03-19T00:00:00"/>
    <n v="72"/>
    <s v="61-90"/>
    <n v="528400"/>
    <n v="528400"/>
    <n v="0"/>
    <n v="0"/>
    <n v="0"/>
    <n v="0"/>
    <n v="0"/>
    <n v="528400"/>
    <m/>
    <s v="Se sostiene devolución de la factura, no cuenta con autorización para los servicios facturados, no se evidencia gestión de la IPS para solicitud de autorización final para cierre del evento. Por favor validar con el área encargada. "/>
    <s v="DEVOLUCION: Factura con soportes completos: 1.No se evidencia autorizacion ni trazabilidad de la misma Res.3047/08 2.Certificacion emitida por la IPS (Pag 29) informa que aun hay saldo y que la poliza no ha sido agotada en su totalidad 3.No se evidencia factura emitida a la Aseguradora. Kevin Ya landa"/>
    <m/>
    <n v="0"/>
    <n v="0"/>
    <n v="528400"/>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528400"/>
    <n v="0"/>
    <n v="0"/>
    <n v="0"/>
    <n v="0"/>
    <n v="0"/>
    <n v="0"/>
    <n v="0"/>
    <n v="0"/>
    <n v="0"/>
    <n v="0"/>
    <n v="0"/>
    <m/>
    <m/>
    <m/>
    <n v="0"/>
  </r>
  <r>
    <n v="900242742"/>
    <s v="FABILU SAS"/>
    <m/>
    <s v="FS261505"/>
    <s v="FS261505"/>
    <s v="900242742_FS261505"/>
    <n v="361"/>
    <d v="2023-06-01T00:00:00"/>
    <d v="2023-09-01T00:00:00"/>
    <n v="594000"/>
    <n v="594000"/>
    <s v="N/A"/>
    <s v="CALI"/>
    <s v="URGENCIA"/>
    <s v="N/A"/>
    <n v="0"/>
    <n v="0"/>
    <s v="Factura devuelta"/>
    <x v="6"/>
    <n v="0"/>
    <m/>
    <m/>
    <m/>
    <m/>
    <s v="Devuelta"/>
    <d v="2023-06-01T00:00:00"/>
    <d v="2025-02-03T00:00:00"/>
    <m/>
    <d v="2025-03-19T00:00:00"/>
    <n v="72"/>
    <s v="61-90"/>
    <n v="594000"/>
    <n v="594000"/>
    <n v="0"/>
    <n v="0"/>
    <n v="0"/>
    <n v="0"/>
    <n v="0"/>
    <n v="594000"/>
    <m/>
    <s v="Se sostiene devolución de la factura, no cuenta con autorización para los servicios facturados, no se evidencia gestión de la IPS para solicitud de autorización final para cierre del evento. Por favor validar con el área encargada. "/>
    <m/>
    <m/>
    <n v="0"/>
    <n v="0"/>
    <n v="594000"/>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594000"/>
    <n v="0"/>
    <n v="0"/>
    <n v="0"/>
    <n v="0"/>
    <n v="0"/>
    <n v="0"/>
    <n v="0"/>
    <n v="0"/>
    <n v="0"/>
    <n v="0"/>
    <n v="0"/>
    <m/>
    <m/>
    <m/>
    <n v="0"/>
  </r>
  <r>
    <n v="900242742"/>
    <s v="FABILU SAS"/>
    <m/>
    <s v="CC188768"/>
    <s v="CC188768"/>
    <s v="900242742_CC188768"/>
    <n v="361"/>
    <d v="2015-11-06T00:00:00"/>
    <d v="2016-02-02T00:00:00"/>
    <n v="609866"/>
    <n v="609866"/>
    <s v="N/A"/>
    <s v="CALI"/>
    <s v="URGENCIA"/>
    <s v="N/A"/>
    <n v="0"/>
    <n v="0"/>
    <s v="Factura devuelta"/>
    <x v="6"/>
    <n v="0"/>
    <m/>
    <m/>
    <m/>
    <m/>
    <s v="Devuelta"/>
    <d v="2015-11-06T00:00:00"/>
    <d v="2016-02-02T00:00:00"/>
    <d v="2022-10-13T00:00:00"/>
    <d v="2016-02-08T00:00:00"/>
    <n v="3399"/>
    <s v="Más de 360"/>
    <n v="609866"/>
    <n v="609866"/>
    <n v="0"/>
    <n v="0"/>
    <n v="0"/>
    <n v="0"/>
    <n v="0"/>
    <n v="609866"/>
    <m/>
    <s v="MIGRACION"/>
    <s v="Se devuelve factura.1.No se evidencia autorización del servicio facturado. Favor gestionar tramite de autorización al capvalle@aseguramientosalud.con ó con la señora: Adriana David (coordinadora de la capvalle al correo: adriana.david@g-ocho.com.co 2.Falta certificado emitido por la aseguradora, en el cual se evidencia que el paciente agoto el Tope SOAT (Decreto 056 del 14/01/2015). 3.Falta factura de gastos a cargo de la aseguradora.  DERLY M."/>
    <m/>
    <n v="0"/>
    <n v="0"/>
    <n v="609866"/>
    <s v="DEVOLUCION"/>
    <s v="DEVOLUCION: 1.Soportar cuenta con Certificacion de Agotamien to de Poliza de la Aseguradora. 2.NO cuenta con autorizacio ni trazabilidad de la prestacion de los servicios de la IPS Kevin Yalanda"/>
    <s v="AUTORIZACION"/>
    <m/>
    <s v="Ambulatorio"/>
    <s v="MIG-900242742"/>
    <n v="0"/>
    <n v="609866"/>
    <n v="0"/>
    <n v="0"/>
    <n v="0"/>
    <n v="0"/>
    <n v="0"/>
    <n v="0"/>
    <n v="0"/>
    <n v="0"/>
    <n v="0"/>
    <n v="0"/>
    <n v="0"/>
    <m/>
    <m/>
    <m/>
    <n v="0"/>
  </r>
  <r>
    <n v="900242742"/>
    <s v="FABILU SAS"/>
    <m/>
    <s v="FS372287"/>
    <s v="FS372287"/>
    <s v="900242742_FS372287"/>
    <s v=" 91 Y 180 "/>
    <d v="2025-02-06T00:00:00"/>
    <d v="2025-02-13T00:00:00"/>
    <n v="765800"/>
    <n v="765800"/>
    <s v="N/A"/>
    <s v="CALI"/>
    <s v="URGENCIA"/>
    <s v="N/A"/>
    <n v="0"/>
    <n v="0"/>
    <s v="Factura devuelta"/>
    <x v="6"/>
    <n v="0"/>
    <m/>
    <m/>
    <m/>
    <m/>
    <s v="Devuelta"/>
    <d v="2025-02-06T00:00:00"/>
    <d v="2025-02-13T00:00:00"/>
    <m/>
    <d v="2025-02-19T00:00:00"/>
    <n v="100"/>
    <s v="91-180"/>
    <n v="765800"/>
    <n v="765800"/>
    <n v="0"/>
    <n v="0"/>
    <n v="0"/>
    <n v="0"/>
    <n v="0"/>
    <n v="765800"/>
    <m/>
    <s v="Se realiza devolución de la factura, no cuenta con autorización para los servicios facturados por favor validar con el área encargada para solicitud de autorización final para cierre del evento. Una vez subsanada la devolución la factura queda sujeta a  auditoria "/>
    <m/>
    <m/>
    <n v="0"/>
    <n v="0"/>
    <n v="765800"/>
    <s v="DEVOLUCION"/>
    <s v="Se realiza devolución de la factura, no cuenta con autorización para los servicios facturados por favor validar con el área encargada para solicitud de autorización final para cierre del evento. Una vez subsanada la devolución la factura queda sujeta a auditoria"/>
    <s v="AUTORIZACION"/>
    <s v="Urgencias"/>
    <s v="Urgencias"/>
    <m/>
    <n v="0"/>
    <n v="765800"/>
    <n v="0"/>
    <n v="0"/>
    <n v="0"/>
    <n v="0"/>
    <n v="0"/>
    <n v="0"/>
    <n v="0"/>
    <n v="0"/>
    <n v="0"/>
    <n v="0"/>
    <n v="0"/>
    <m/>
    <m/>
    <m/>
    <n v="0"/>
  </r>
  <r>
    <n v="900242742"/>
    <s v="FABILU SAS"/>
    <m/>
    <s v="FS147290"/>
    <s v="FS147290"/>
    <s v="900242742_FS147290"/>
    <n v="361"/>
    <d v="2022-01-05T00:00:00"/>
    <d v="2022-01-12T00:00:00"/>
    <n v="811505"/>
    <n v="811505"/>
    <s v="N/A"/>
    <s v="CALI"/>
    <s v="URGENCIA"/>
    <s v="N/A"/>
    <n v="0"/>
    <n v="0"/>
    <s v="Factura devuelta"/>
    <x v="6"/>
    <n v="0"/>
    <m/>
    <m/>
    <m/>
    <m/>
    <s v="Devuelta"/>
    <d v="2022-01-05T00:00:00"/>
    <d v="2025-02-03T00:00:00"/>
    <m/>
    <d v="2025-03-19T00:00:00"/>
    <n v="72"/>
    <s v="61-90"/>
    <n v="811505"/>
    <n v="811505"/>
    <n v="0"/>
    <n v="0"/>
    <n v="0"/>
    <n v="0"/>
    <n v="0"/>
    <n v="811505"/>
    <m/>
    <s v="Se sostiene devolución de la factura, no cuenta con autorización para los servicios facturados, no se evidencia gestión de la IPS para solicitud de autorización final para cierre del evento. Por favor validar con el área encargada. "/>
    <s v="DEVOLUCION factura con soportes completos: No se evidencia aautorizacion, ni trazabilidad oportuna de solicitud de autoe ización pcte supera tope el día 27/11/2021 y fue reportado a la CAP 3 días después (30/11/2021) posterior a su egreso. - Falta carta de agotamiento de soat emitido por la asegurad ora SOAT. Kevin Yalanda"/>
    <m/>
    <n v="0"/>
    <n v="0"/>
    <n v="811505"/>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811505"/>
    <n v="0"/>
    <n v="0"/>
    <n v="0"/>
    <n v="0"/>
    <n v="0"/>
    <n v="0"/>
    <n v="0"/>
    <n v="0"/>
    <n v="0"/>
    <n v="0"/>
    <n v="0"/>
    <m/>
    <m/>
    <m/>
    <n v="0"/>
  </r>
  <r>
    <n v="900242742"/>
    <s v="FABILU SAS"/>
    <m/>
    <s v="FS291509"/>
    <s v="FS291509"/>
    <s v="900242742_FS291509"/>
    <n v="361"/>
    <d v="2023-11-25T00:00:00"/>
    <d v="2024-05-02T00:00:00"/>
    <n v="851970"/>
    <n v="851970"/>
    <s v="N/A"/>
    <s v="CALI"/>
    <s v="URGENCIA"/>
    <s v="N/A"/>
    <n v="0"/>
    <n v="0"/>
    <s v="Factura devuelta"/>
    <x v="6"/>
    <n v="0"/>
    <m/>
    <m/>
    <m/>
    <m/>
    <s v="Devuelta"/>
    <d v="2023-11-25T00:00:00"/>
    <d v="2025-01-13T00:00:00"/>
    <m/>
    <d v="2025-01-20T00:00:00"/>
    <n v="130"/>
    <s v="91-180"/>
    <n v="851970"/>
    <n v="851970"/>
    <n v="0"/>
    <n v="0"/>
    <n v="0"/>
    <n v="0"/>
    <n v="0"/>
    <n v="851970"/>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85197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851970"/>
    <n v="0"/>
    <n v="0"/>
    <n v="0"/>
    <n v="0"/>
    <n v="0"/>
    <n v="0"/>
    <n v="0"/>
    <n v="0"/>
    <n v="0"/>
    <n v="0"/>
    <n v="0"/>
    <m/>
    <m/>
    <m/>
    <n v="0"/>
  </r>
  <r>
    <n v="900242742"/>
    <s v="FABILU SAS"/>
    <m/>
    <s v="FS347645"/>
    <s v="FS347645"/>
    <s v="900242742_FS347645"/>
    <s v=" 181 Y 360 "/>
    <d v="2024-10-04T00:00:00"/>
    <d v="2024-11-01T00:00:00"/>
    <n v="953567"/>
    <n v="953567"/>
    <s v="N/A"/>
    <s v="CALI"/>
    <s v="URGENCIA"/>
    <s v="N/A"/>
    <n v="0"/>
    <n v="0"/>
    <s v="Factura devuelta"/>
    <x v="6"/>
    <n v="0"/>
    <m/>
    <m/>
    <m/>
    <m/>
    <s v="Devuelta"/>
    <d v="2024-10-04T00:00:00"/>
    <d v="2025-01-13T00:00:00"/>
    <m/>
    <d v="2025-01-27T00:00:00"/>
    <n v="123"/>
    <s v="91-180"/>
    <n v="953567"/>
    <n v="953567"/>
    <n v="0"/>
    <n v="0"/>
    <n v="0"/>
    <n v="0"/>
    <n v="0"/>
    <n v="953567"/>
    <m/>
    <s v="se procede a realizar devolucion, en los soportes encontrados se deja nota al prestador: Buen día Prestador con inconvenientes con SARLAFT por lo tanto no es posible autorizar atenciones. Se valida historia clínica y se considera paciente que no presento urgencia vital, por lo que se debió direccionar a nuestra red. No es posible autorizar nigun po de atención. Por favor informar al prestador. Cancelar tramite de remisión ya que se menciona que cuenta con egreso hospitalario.   Respetado saludo La paciente en mención fue aceptada en CLINICA NUEVA DE CALI PARA INGRESO POR URGENCIAS, favor enviar la ubicación exacta del paciente y soportes adicional conrmar familiar para iniciar el traslado. Mil gracias.  no se le realizo autorizacion para la prestacion de los servicios   favor comunicarse con el area encargada"/>
    <m/>
    <m/>
    <n v="0"/>
    <n v="0"/>
    <n v="953567"/>
    <s v="DEVOLUCION"/>
    <s v="se procede a realizar devolucion, en los soportes encontrados se deja nota al prestador: Buen día Prestador con inconvenientes con SARLAFT por lo tanto no es posible autorizar atenciones. Se valida historia clínica y se considera paciente que no presento urgencia vital, por lo que se debió direccionar a nuestra red. No es posible autorizar nigun po de atención. Por favor informar al prestador. Cancelar tramite de remisión ya que se menciona que cuenta con egreso hospitalario. Respetado saludo La paciente en mención fue aceptada en CLINICA NUEVA DE CALI PARA INGRESO POR URGENCIAS, favor enviar la ubicación exacta del paciente y soportes adicional conrmar familiar para iniciar el traslado. Mil gracias. no se le realizo autorizacion para la prestacion de los servicios favor comunicarse con el area encargada"/>
    <s v="SOPORTE"/>
    <s v="Urgencias"/>
    <s v="Urgencias"/>
    <m/>
    <n v="0"/>
    <n v="953567"/>
    <n v="0"/>
    <n v="0"/>
    <n v="0"/>
    <n v="0"/>
    <n v="0"/>
    <n v="0"/>
    <n v="0"/>
    <n v="0"/>
    <n v="0"/>
    <n v="0"/>
    <n v="0"/>
    <m/>
    <m/>
    <m/>
    <n v="0"/>
  </r>
  <r>
    <n v="900242742"/>
    <s v="FABILU SAS"/>
    <m/>
    <s v="FS143283"/>
    <s v="FS143283"/>
    <s v="900242742_FS143283"/>
    <n v="361"/>
    <d v="2021-12-07T00:00:00"/>
    <d v="2021-12-20T00:00:00"/>
    <n v="1035554"/>
    <n v="1035554"/>
    <s v="N/A"/>
    <s v="CALI"/>
    <s v="URGENCIA"/>
    <s v="N/A"/>
    <n v="0"/>
    <n v="0"/>
    <s v="Factura devuelta"/>
    <x v="6"/>
    <n v="0"/>
    <m/>
    <m/>
    <m/>
    <m/>
    <s v="Devuelta"/>
    <d v="2021-11-07T00:00:00"/>
    <d v="2025-02-03T00:00:00"/>
    <m/>
    <d v="2025-03-19T00:00:00"/>
    <n v="72"/>
    <s v="61-90"/>
    <n v="1035554"/>
    <n v="1035554"/>
    <n v="0"/>
    <n v="0"/>
    <n v="0"/>
    <n v="0"/>
    <n v="0"/>
    <n v="1035554"/>
    <m/>
    <s v="Se sostiene devolución de la factura, no cuenta con autorización para los servicios facturados, no se evidencia gestión de la IPS para solicitud de autorización final para cierre del evento. Por favor validar con el área encargada. "/>
    <s v="DEVOLUCION - Factura con soportes suministrados: 1.No se evidencia autorizacion ni trazabilidad de la misma, solicitarla  al correo capautorizaciones@epscomfenalcovalle.com.co Kevin Yalanda"/>
    <m/>
    <n v="0"/>
    <n v="0"/>
    <n v="1035554"/>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1035554"/>
    <n v="0"/>
    <n v="0"/>
    <n v="0"/>
    <n v="0"/>
    <n v="0"/>
    <n v="0"/>
    <n v="0"/>
    <n v="0"/>
    <n v="0"/>
    <n v="0"/>
    <n v="0"/>
    <m/>
    <m/>
    <m/>
    <n v="0"/>
  </r>
  <r>
    <n v="900242742"/>
    <s v="FABILU SAS"/>
    <m/>
    <s v="FS343341"/>
    <s v="FS343341"/>
    <s v="900242742_FS343341"/>
    <s v=" 181 Y 360 "/>
    <d v="2024-09-15T00:00:00"/>
    <d v="2024-09-19T00:00:00"/>
    <n v="1041150"/>
    <n v="1041150"/>
    <s v="N/A"/>
    <s v="CALI"/>
    <s v="URGENCIA"/>
    <s v="N/A"/>
    <n v="0"/>
    <n v="0"/>
    <s v="Factura devuelta"/>
    <x v="6"/>
    <n v="0"/>
    <m/>
    <m/>
    <m/>
    <m/>
    <s v="Devuelta"/>
    <d v="2024-09-15T00:00:00"/>
    <d v="2025-01-15T00:00:00"/>
    <m/>
    <d v="2025-01-29T00:00:00"/>
    <n v="121"/>
    <s v="91-180"/>
    <n v="1041150"/>
    <n v="1041150"/>
    <n v="0"/>
    <n v="0"/>
    <n v="0"/>
    <n v="0"/>
    <n v="0"/>
    <n v="1041150"/>
    <m/>
    <s v="AUT: Se sostiene devolucion de la factura, no cuenta con autorizacion para los servicios facturados por favor validar con el area encargada para solicitud de autorizacion para el cierre del evento. Una vez subsanada la devolucion la factura queda sujeta a auditoria integral."/>
    <m/>
    <m/>
    <n v="0"/>
    <n v="0"/>
    <n v="1041150"/>
    <s v="DEVOLUCION"/>
    <s v="AUT: Se sostiene devolucion de la factura, no cuenta con autorizacion para los servicios facturados por favor validar con el area encargada para solicitud de autorizacion para el cierre del evento. Una vez subsanada la devolucion la factura queda sujeta a auditoria integral."/>
    <s v="AUTORIZACION"/>
    <s v="Urgencias"/>
    <s v="Urgencias"/>
    <m/>
    <n v="0"/>
    <n v="1041150"/>
    <n v="0"/>
    <n v="0"/>
    <n v="0"/>
    <n v="0"/>
    <n v="0"/>
    <n v="0"/>
    <n v="0"/>
    <n v="0"/>
    <n v="0"/>
    <n v="0"/>
    <n v="0"/>
    <m/>
    <m/>
    <m/>
    <n v="0"/>
  </r>
  <r>
    <n v="900242742"/>
    <s v="FABILU SAS"/>
    <m/>
    <s v="FS351912"/>
    <s v="FS351912"/>
    <s v="900242742_FS351912"/>
    <s v=" 181 Y 360 "/>
    <d v="2024-10-28T00:00:00"/>
    <d v="2024-11-01T00:00:00"/>
    <n v="1056262"/>
    <n v="1056262"/>
    <s v="N/A"/>
    <s v="CALI"/>
    <s v="URGENCIA"/>
    <s v="N/A"/>
    <n v="0"/>
    <n v="0"/>
    <s v="Factura devuelta"/>
    <x v="6"/>
    <n v="0"/>
    <m/>
    <m/>
    <m/>
    <m/>
    <s v="Devuelta"/>
    <d v="2024-10-28T00:00:00"/>
    <d v="2025-01-13T00:00:00"/>
    <m/>
    <d v="2025-01-20T00:00:00"/>
    <n v="130"/>
    <s v="91-180"/>
    <n v="1056262"/>
    <n v="1056262"/>
    <n v="0"/>
    <n v="0"/>
    <n v="0"/>
    <n v="0"/>
    <n v="0"/>
    <n v="1056262"/>
    <m/>
    <s v="Se sostiene devolucion de la factura, no cuenta con autorizacion para los servicios facturados, por favor validar con el area encargada para solicitud de autroizacion final para cierre del evento. Una vez subsanada la devolucion la factura queda sujeta a auditoria integral."/>
    <m/>
    <m/>
    <n v="0"/>
    <n v="0"/>
    <n v="1056262"/>
    <s v="DEVOLUCION"/>
    <s v="Se sostiene devolucion de la factura, no cuenta con autorizacion para los servicios facturados, por favor validar con el area encargada para solicitud de autroizacion final para cierre del evento. Una vez subsanada la devolucion la factura queda sujeta a auditoria integral."/>
    <s v="AUTORIZACION"/>
    <s v="Urgencias"/>
    <s v="Urgencias"/>
    <m/>
    <n v="0"/>
    <n v="1056262"/>
    <n v="0"/>
    <n v="0"/>
    <n v="0"/>
    <n v="0"/>
    <n v="0"/>
    <n v="0"/>
    <n v="0"/>
    <n v="0"/>
    <n v="0"/>
    <n v="0"/>
    <n v="0"/>
    <m/>
    <m/>
    <m/>
    <n v="0"/>
  </r>
  <r>
    <n v="900242742"/>
    <s v="FABILU SAS"/>
    <m/>
    <s v="FS243906"/>
    <s v="FS243906"/>
    <s v="900242742_FS243906"/>
    <n v="361"/>
    <d v="2023-02-20T00:00:00"/>
    <d v="2023-03-10T00:00:00"/>
    <n v="1101724"/>
    <n v="1101724"/>
    <s v="N/A"/>
    <s v="CALI"/>
    <s v="URGENCIA"/>
    <s v="N/A"/>
    <n v="0"/>
    <n v="0"/>
    <s v="Factura devuelta"/>
    <x v="6"/>
    <n v="0"/>
    <m/>
    <m/>
    <m/>
    <m/>
    <s v="Devuelta"/>
    <d v="2023-02-20T00:00:00"/>
    <d v="2025-01-13T00:00:00"/>
    <m/>
    <d v="2025-01-27T00:00:00"/>
    <n v="123"/>
    <s v="91-180"/>
    <n v="1101724"/>
    <n v="1101724"/>
    <n v="0"/>
    <n v="0"/>
    <n v="0"/>
    <n v="0"/>
    <n v="0"/>
    <n v="1101724"/>
    <m/>
    <s v="SE REALIZA DEVOLUCIÓN DE FACTURA CON SOPORTES COMPLETOS, FACTURA NO CUENTA CON AUTORIZACIÓN PARA LOS SERVICIOS FACTURADOS, FAVOR COMUNICARSE CON EL ÁREA  ENCARGADA, SOLICITARLA A LA CAP, CORREO ELECTRÓNICO: autorizacionescap@epsdelagente.com.co auditor cesar alzate "/>
    <s v="AUTORIZACION, SE REALIZA DEVOLUCION DE LA FACTURA, AL MOMENTO DE VALIDAR INFORMACION NO SE EVIDENCIA AUTORIZACION PARA L OS SERVICIOS FACTURADOS, POR FAVOR VALIDAR CON EL AREA ENCAR GADA PARA CONTINUAR TRAMITE DE LA FACTURA. CLAUDIA DIAZ"/>
    <m/>
    <n v="0"/>
    <n v="0"/>
    <n v="1101724"/>
    <s v="DEVOLUCION"/>
    <s v="SE REALIZA DEVOLUCIÓN DE FACTURA CON SOPORTES COMPLETOS, FACTURA NO CUENTA CON AUTORIZACIÓN PARA LOS SERVICIOS FACTURADOS, FAVOR COMUNICARSE CON EL ÁREA ENCARGADA, SOLICITARLA A LA CAP, CORREO ELECTRÓNICO: autorizacionescap@epsdelagente.com.co auditor cesar alzate"/>
    <s v="SOPORTE"/>
    <s v="Urgencias"/>
    <s v="Urgencias"/>
    <m/>
    <n v="0"/>
    <n v="1101724"/>
    <n v="0"/>
    <n v="0"/>
    <n v="0"/>
    <n v="0"/>
    <n v="0"/>
    <n v="0"/>
    <n v="0"/>
    <n v="0"/>
    <n v="0"/>
    <n v="0"/>
    <n v="0"/>
    <m/>
    <m/>
    <m/>
    <n v="0"/>
  </r>
  <r>
    <n v="900242742"/>
    <s v="FABILU SAS"/>
    <m/>
    <s v="FS253439"/>
    <s v="FS253439"/>
    <s v="900242742_FS253439"/>
    <n v="361"/>
    <d v="2023-03-30T00:00:00"/>
    <d v="2023-04-20T00:00:00"/>
    <n v="1374141"/>
    <n v="1374141"/>
    <s v="N/A"/>
    <s v="CALI"/>
    <s v="URGENCIA"/>
    <s v="N/A"/>
    <n v="0"/>
    <n v="0"/>
    <s v="Factura devuelta"/>
    <x v="6"/>
    <n v="0"/>
    <m/>
    <m/>
    <m/>
    <m/>
    <s v="Devuelta"/>
    <d v="2023-03-30T00:00:00"/>
    <d v="2025-01-13T00:00:00"/>
    <m/>
    <d v="2025-01-20T00:00:00"/>
    <n v="130"/>
    <s v="91-180"/>
    <n v="1374141"/>
    <n v="1374141"/>
    <n v="0"/>
    <n v="0"/>
    <n v="0"/>
    <n v="0"/>
    <n v="0"/>
    <n v="1374141"/>
    <m/>
    <s v="SE SOSTIENE DEVOLUCION DE LA FACTURA, AL VALIDAR INFORMACION NO SE EVIDENCIA AUTORIZACION PARA LOS SERVICIOS FACTURADOS,FAVOR COMUNICARSE CON EL ÁREA ENCARGADA. UNA VEZ SUBSANADA LA DEVOLUCION LA FACTURA QUEDA SUJETA A AUDITORIA INTEGRAL."/>
    <s v="SOAT: SE REALIZA DEVOLUCION DE LA FACTURA, AL VALIDAR INFORMACION NO SE EVIDENCIA AUTORIZACION (NAP DE 15 DIGITOS) PARA LOS SERVICIOS FACTURADOS, PACIENTE VICTIMA DE ACCIDENTE DE T RANSITO IPS NO PRESENTA SOPORTE DE FACTURA Y DETALLE DIRIGID OS A LA ASEGURADORA SOAT, NO SE EVIDENCIA CERTIFICADO DE AGOTAMIENTO DE LA POLIZA POR PARTE DE LA ASEGURADORA SE REQU QUIEREN SOPORTES COMPLETOS DE LA FACTURA PARA REALIZAR AUDIT ORIA. CLAUDIA DIAZ"/>
    <m/>
    <n v="0"/>
    <n v="0"/>
    <n v="1374141"/>
    <s v="DEVOLUCION"/>
    <s v="SE SOSTIENE DEVOLUCION DE LA FACTURA, AL VALIDAR INFORMACION NO SE EVIDENCIA AUTORIZACION PARA LOS SERVICIOS FACTURADOS,FAVOR COMUNICARSE CON EL ÁREA ENCARGADA. UNA VEZ SUBSANADA LA DEVOLUCION LA FACTURA QUEDA SUJETA A AUDITORIA INTEGRAL."/>
    <s v="AUTORIZACION"/>
    <s v="Urgencias"/>
    <s v="Urgencias"/>
    <m/>
    <n v="0"/>
    <n v="1374141"/>
    <n v="0"/>
    <n v="0"/>
    <n v="0"/>
    <n v="0"/>
    <n v="0"/>
    <n v="0"/>
    <n v="0"/>
    <n v="0"/>
    <n v="0"/>
    <n v="0"/>
    <n v="0"/>
    <m/>
    <m/>
    <m/>
    <n v="0"/>
  </r>
  <r>
    <n v="900242742"/>
    <s v="FABILU SAS"/>
    <m/>
    <s v="FS136623"/>
    <s v="FS136623"/>
    <s v="900242742_FS136623"/>
    <n v="361"/>
    <d v="2021-11-12T00:00:00"/>
    <d v="2021-12-03T00:00:00"/>
    <n v="1430200"/>
    <n v="1430200"/>
    <s v="N/A"/>
    <s v="CALI"/>
    <s v="URGENCIA"/>
    <s v="N/A"/>
    <n v="0"/>
    <n v="0"/>
    <s v="Factura devuelta"/>
    <x v="6"/>
    <n v="0"/>
    <m/>
    <m/>
    <m/>
    <m/>
    <s v="Devuelta"/>
    <d v="2021-11-12T00:00:00"/>
    <d v="2021-12-03T00:00:00"/>
    <d v="2022-09-17T00:00:00"/>
    <d v="2021-12-13T00:00:00"/>
    <n v="1264"/>
    <s v="Más de 360"/>
    <n v="1430200"/>
    <n v="1430200"/>
    <n v="0"/>
    <n v="0"/>
    <n v="0"/>
    <n v="0"/>
    <n v="0"/>
    <n v="1430200"/>
    <m/>
    <s v="MIGRACION"/>
    <s v="DEVOLUCION DE FACTURA CON SOPORTES COMPLETOS: No se evidencia autorizacion de la cuenta hospitalaria inicial, por lo cua l solicitarla al correo de la CAP y presentar la cuenta  capautorizaciones@epscomfenalcovalle.com.co Kevin Yalanda"/>
    <m/>
    <n v="0"/>
    <n v="0"/>
    <n v="1430200"/>
    <s v="DEVOLUCION"/>
    <s v="DEVOLUCION DE FACTURA CON SOPORTES COMPLETOS: No se evidenci a autorizacion de la cuenta hospitalaria inicial, por lo cul solicitarla al correo de la CAP y presentar la cuenta capautorizaciones@epscomfenalcovalle.com.co Kevin Yalanda"/>
    <s v="AUTORIZACION"/>
    <m/>
    <s v="Ambulatorio"/>
    <s v="MIG-900242742"/>
    <n v="0"/>
    <n v="1430200"/>
    <n v="0"/>
    <n v="0"/>
    <n v="0"/>
    <n v="0"/>
    <n v="0"/>
    <n v="0"/>
    <n v="0"/>
    <n v="0"/>
    <n v="0"/>
    <n v="0"/>
    <n v="0"/>
    <m/>
    <m/>
    <m/>
    <n v="0"/>
  </r>
  <r>
    <n v="900242742"/>
    <s v="FABILU SAS"/>
    <m/>
    <s v="FS347415"/>
    <s v="FS347415"/>
    <s v="900242742_FS347415"/>
    <s v=" 181 Y 360 "/>
    <d v="2024-10-03T00:00:00"/>
    <d v="2024-11-01T00:00:00"/>
    <n v="1433381"/>
    <n v="1433381"/>
    <s v="N/A"/>
    <s v="CALI"/>
    <s v="URGENCIA"/>
    <s v="N/A"/>
    <n v="0"/>
    <n v="0"/>
    <s v="Factura devuelta"/>
    <x v="6"/>
    <n v="0"/>
    <m/>
    <m/>
    <m/>
    <m/>
    <s v="Devuelta"/>
    <d v="2024-10-03T00:00:00"/>
    <d v="2025-02-03T00:00:00"/>
    <m/>
    <d v="2025-02-19T00:00:00"/>
    <n v="100"/>
    <s v="91-180"/>
    <n v="1433381"/>
    <n v="1433381"/>
    <n v="0"/>
    <n v="0"/>
    <n v="0"/>
    <n v="0"/>
    <n v="0"/>
    <n v="1433381"/>
    <m/>
    <s v="Se sostiene factura, al validar soportes adjuntos no se evidencian correos ni anexos para solicitud de autorización, no cuenta con autorización para los servicios facturados, por favor gestionar con área encargada y anexar para continuar con trámite."/>
    <m/>
    <m/>
    <n v="0"/>
    <n v="0"/>
    <n v="1433381"/>
    <s v="DEVOLUCION"/>
    <s v="Se sostiene factura, al validar soportes adjuntos no se evidencian correos ni anexos para solicitud de autorización, no cuenta con autorización para los servicios facturados, por favor gestionar con área encargada y anexar para continuar con trámite."/>
    <s v="AUTORIZACION"/>
    <s v="Urgencias"/>
    <s v="Urgencias"/>
    <m/>
    <n v="0"/>
    <n v="1433381"/>
    <n v="0"/>
    <n v="0"/>
    <n v="0"/>
    <n v="0"/>
    <n v="0"/>
    <n v="0"/>
    <n v="0"/>
    <n v="0"/>
    <n v="0"/>
    <n v="0"/>
    <n v="0"/>
    <m/>
    <m/>
    <m/>
    <n v="0"/>
  </r>
  <r>
    <n v="900242742"/>
    <s v="FABILU SAS"/>
    <m/>
    <s v="FS362803"/>
    <s v="FS362803"/>
    <s v="900242742_FS362803"/>
    <s v=" 91 Y 180 "/>
    <d v="2024-12-12T00:00:00"/>
    <d v="2024-12-13T00:00:00"/>
    <n v="1533069"/>
    <n v="1533069"/>
    <s v="N/A"/>
    <s v="CALI"/>
    <s v="URGENCIA"/>
    <s v="N/A"/>
    <n v="0"/>
    <n v="0"/>
    <s v="Factura devuelta"/>
    <x v="6"/>
    <n v="0"/>
    <m/>
    <m/>
    <m/>
    <m/>
    <s v="Devuelta"/>
    <d v="2024-12-12T00:00:00"/>
    <d v="2025-02-03T00:00:00"/>
    <m/>
    <d v="2025-02-19T00:00:00"/>
    <n v="100"/>
    <s v="91-180"/>
    <n v="1533069"/>
    <n v="1533069"/>
    <n v="0"/>
    <n v="0"/>
    <n v="0"/>
    <n v="0"/>
    <n v="0"/>
    <n v="1533069"/>
    <m/>
    <s v="Se realiza devolución de la factura, al validar no se evidencia autorización para los servicios facturados por favor validar con el área encargada. Una vez subsanada la devolución la factura queda sujeta a auditoria integral."/>
    <m/>
    <m/>
    <n v="0"/>
    <n v="0"/>
    <n v="1533069"/>
    <s v="DEVOLUCION"/>
    <s v="Se realiza devolución de la factura, al validar no se evidencia autorización para los servicios facturados por favor validar con el área encargada. Una vez subsanada la devolución la factura queda sujeta a auditoria integral."/>
    <s v="AUTORIZACION"/>
    <s v="Urgencias"/>
    <s v="Urgencias"/>
    <m/>
    <n v="0"/>
    <n v="1533069"/>
    <n v="0"/>
    <n v="0"/>
    <n v="0"/>
    <n v="0"/>
    <n v="0"/>
    <n v="0"/>
    <n v="0"/>
    <n v="0"/>
    <n v="0"/>
    <n v="0"/>
    <n v="0"/>
    <m/>
    <m/>
    <m/>
    <n v="0"/>
  </r>
  <r>
    <n v="900242742"/>
    <s v="FABILU SAS"/>
    <m/>
    <s v="FS303960"/>
    <s v="FS303960"/>
    <s v="900242742_FS303960"/>
    <n v="361"/>
    <d v="2024-02-03T00:00:00"/>
    <d v="2024-03-13T00:00:00"/>
    <n v="1617440"/>
    <n v="1617440"/>
    <s v="N/A"/>
    <s v="CALI"/>
    <s v="URGENCIA"/>
    <s v="N/A"/>
    <n v="0"/>
    <n v="0"/>
    <s v="Factura devuelta"/>
    <x v="6"/>
    <n v="0"/>
    <m/>
    <m/>
    <m/>
    <m/>
    <s v="Devuelta"/>
    <d v="2024-02-03T00:00:00"/>
    <d v="2025-02-03T00:00:00"/>
    <m/>
    <d v="2025-02-19T00:00:00"/>
    <n v="100"/>
    <s v="91-180"/>
    <n v="1617440"/>
    <n v="1617440"/>
    <n v="0"/>
    <n v="0"/>
    <n v="0"/>
    <n v="0"/>
    <n v="0"/>
    <n v="1617440"/>
    <m/>
    <s v="Se sostiene devolucion de la factura, no cuenta con autorizacion para los servicios facturados por favor validar con el area encargada. paciente cuyo diagnostico es por accidente de transito lo cual se requiere como soporte facturacion soat segun normatividad vigente 2023  Una vez subsanada la devolución la factura queda  sujeta a auditoria integral."/>
    <m/>
    <m/>
    <n v="0"/>
    <n v="0"/>
    <n v="1617440"/>
    <s v="DEVOLUCION"/>
    <s v="Se sostiene devolucion de la factura, no cuenta con autorizacion para los servicios facturados por favor validar con el area encargada. paciente cuyo diagnostico es por accidente de transito lo cual se requiere como soporte facturacion soat segun normatividad vigente 2023 Una vez subsanada la devolución la factura queda sujeta a auditoria integral."/>
    <s v="AUTORIZACION"/>
    <s v="Urgencias"/>
    <s v="Urgencias"/>
    <m/>
    <n v="0"/>
    <n v="1617440"/>
    <n v="0"/>
    <n v="0"/>
    <n v="0"/>
    <n v="0"/>
    <n v="0"/>
    <n v="0"/>
    <n v="0"/>
    <n v="0"/>
    <n v="0"/>
    <n v="0"/>
    <n v="0"/>
    <m/>
    <m/>
    <m/>
    <n v="0"/>
  </r>
  <r>
    <n v="900242742"/>
    <s v="FABILU SAS"/>
    <m/>
    <s v="FS365982"/>
    <s v="FS365982"/>
    <s v="900242742_FS365982"/>
    <s v=" 91 Y 180 "/>
    <d v="2025-01-04T00:00:00"/>
    <d v="2025-01-15T00:00:00"/>
    <n v="1645802"/>
    <n v="1645802"/>
    <s v="N/A"/>
    <s v="CALI"/>
    <s v="URGENCIA"/>
    <s v="N/A"/>
    <n v="0"/>
    <n v="0"/>
    <s v="Factura devuelta"/>
    <x v="6"/>
    <n v="0"/>
    <m/>
    <m/>
    <m/>
    <m/>
    <s v="Devuelta"/>
    <d v="2025-01-04T00:00:00"/>
    <d v="2025-01-15T00:00:00"/>
    <m/>
    <d v="2025-01-20T00:00:00"/>
    <n v="130"/>
    <s v="91-180"/>
    <n v="1645802"/>
    <n v="1645802"/>
    <n v="0"/>
    <n v="0"/>
    <n v="0"/>
    <n v="0"/>
    <n v="0"/>
    <n v="1645802"/>
    <m/>
    <s v="Se realiza devolucion de la factura, no cuenta con autorizacion para  los servicios facturados, por favor validar con el area encargada para solicitud de autorizacion final para cierre del evento. Una vez subsanada la devolucion la factura queda sujeta a auditoria integral."/>
    <m/>
    <m/>
    <n v="0"/>
    <n v="0"/>
    <n v="1645802"/>
    <s v="DEVOLUCION"/>
    <s v="Se realiza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1645802"/>
    <n v="0"/>
    <n v="0"/>
    <n v="0"/>
    <n v="0"/>
    <n v="0"/>
    <n v="0"/>
    <n v="0"/>
    <n v="0"/>
    <n v="0"/>
    <n v="0"/>
    <n v="0"/>
    <m/>
    <m/>
    <m/>
    <n v="0"/>
  </r>
  <r>
    <n v="900242742"/>
    <s v="FABILU SAS"/>
    <m/>
    <s v="FS269812"/>
    <s v="FS269812"/>
    <s v="900242742_FS269812"/>
    <n v="361"/>
    <d v="2023-08-15T00:00:00"/>
    <d v="2023-10-12T00:00:00"/>
    <n v="2150778"/>
    <n v="2150778"/>
    <s v="N/A"/>
    <s v="CALI"/>
    <s v="URGENCIA"/>
    <s v="N/A"/>
    <n v="0"/>
    <n v="0"/>
    <s v="Factura devuelta"/>
    <x v="6"/>
    <n v="0"/>
    <m/>
    <m/>
    <m/>
    <m/>
    <s v="Devuelta"/>
    <d v="2023-08-15T00:00:00"/>
    <d v="2025-01-13T00:00:00"/>
    <m/>
    <d v="2025-01-20T00:00:00"/>
    <n v="130"/>
    <s v="91-180"/>
    <n v="2150778"/>
    <n v="2150778"/>
    <n v="0"/>
    <n v="0"/>
    <n v="0"/>
    <n v="0"/>
    <n v="0"/>
    <n v="2150778"/>
    <m/>
    <s v="SE SOSTIENE DEVOLUCIÓN DE FACTURA CON SOPORTES COMPLETOS, FACTURA NO CUENTA CON AUTORIZACIÓN PARA LOS SERVICIOS FACTURADOS, FAVOR COMUNICARSE CON EL ÁREA ENCARGADA PARA SOLICITUD DE AUTORIZACION FINAL PARA CIERRE DEL EVENTO. UNA VEZ SUBSANADA LA DEVOLUCION LA FACTURA QUEDA SUJETA A AUDITORIA INTEGRAL."/>
    <m/>
    <m/>
    <n v="0"/>
    <n v="0"/>
    <n v="2150778"/>
    <s v="DEVOLUCION"/>
    <s v="SE SOSTIENE DEVOLUCIÓN DE FACTURA CON SOPORTES COMPLETOS, FACTURA NO CUENTA CON AUTORIZACIÓN PARA LOS SERVICIOS FACTURADOS, FAVOR COMUNICARSE CON EL ÁREA ENCARGADA PARA SOLICITUD DE AUTORIZACION FINAL PARA CIERRE DEL EVENTO. UNA VEZ SUBSANADA LA DEVOLUCION LA FACTURA QUEDA SUJETA A AUDITORIA INTEGRAL."/>
    <s v="SOPORTE"/>
    <s v="Urgencias"/>
    <s v="Urgencias"/>
    <m/>
    <n v="0"/>
    <n v="2150778"/>
    <n v="0"/>
    <n v="0"/>
    <n v="0"/>
    <n v="0"/>
    <n v="0"/>
    <n v="0"/>
    <n v="0"/>
    <n v="0"/>
    <n v="0"/>
    <n v="0"/>
    <n v="0"/>
    <m/>
    <m/>
    <m/>
    <n v="0"/>
  </r>
  <r>
    <n v="900242742"/>
    <s v="FABILU SAS"/>
    <m/>
    <s v="FS184863"/>
    <s v="FS184863"/>
    <s v="900242742_FS184863"/>
    <n v="361"/>
    <d v="2022-06-13T00:00:00"/>
    <d v="2022-07-22T00:00:00"/>
    <n v="2268605"/>
    <n v="2268605"/>
    <s v="N/A"/>
    <s v="CALI"/>
    <s v="URGENCIA"/>
    <s v="N/A"/>
    <n v="0"/>
    <n v="0"/>
    <s v="Factura devuelta"/>
    <x v="6"/>
    <n v="0"/>
    <m/>
    <m/>
    <m/>
    <m/>
    <s v="Devuelta"/>
    <d v="2022-06-13T00:00:00"/>
    <d v="2025-02-03T00:00:00"/>
    <m/>
    <d v="2025-03-19T00:00:00"/>
    <n v="72"/>
    <s v="61-90"/>
    <n v="2268605"/>
    <n v="2268605"/>
    <n v="0"/>
    <n v="0"/>
    <n v="0"/>
    <n v="0"/>
    <n v="0"/>
    <n v="2268605"/>
    <m/>
    <s v="Se sostiene devolución de la factura, no cuenta con autorización para los servicios facturados, no se evidencia gestión de la IPS para solicitud de autorización final para cierre del evento. Por favor validar con el área encargada. "/>
    <s v="SOAT_DEVOLUCION DE FACTURA CON SOPORTES COMPLETOS:1.SIN OBJECCIONES POR AUDITORIA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m/>
    <n v="0"/>
    <n v="0"/>
    <n v="2268605"/>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2268605"/>
    <n v="0"/>
    <n v="0"/>
    <n v="0"/>
    <n v="0"/>
    <n v="0"/>
    <n v="0"/>
    <n v="0"/>
    <n v="0"/>
    <n v="0"/>
    <n v="0"/>
    <n v="0"/>
    <m/>
    <m/>
    <m/>
    <n v="0"/>
  </r>
  <r>
    <n v="900242742"/>
    <s v="FABILU SAS"/>
    <m/>
    <s v="FS253185"/>
    <s v="FS253185"/>
    <s v="900242742_FS253185"/>
    <n v="361"/>
    <d v="2023-03-29T00:00:00"/>
    <d v="2023-04-19T00:00:00"/>
    <n v="2292077"/>
    <n v="2292077"/>
    <s v="N/A"/>
    <s v="CALI"/>
    <s v="URGENCIA"/>
    <s v="N/A"/>
    <n v="0"/>
    <n v="0"/>
    <s v="Factura devuelta"/>
    <x v="6"/>
    <n v="0"/>
    <m/>
    <m/>
    <m/>
    <m/>
    <s v="Devuelta"/>
    <d v="2023-03-29T00:00:00"/>
    <d v="2025-02-03T00:00:00"/>
    <m/>
    <d v="2025-02-19T00:00:00"/>
    <n v="100"/>
    <s v="91-180"/>
    <n v="2292077"/>
    <n v="2292077"/>
    <n v="0"/>
    <n v="0"/>
    <n v="0"/>
    <n v="0"/>
    <n v="0"/>
    <n v="2292077"/>
    <m/>
    <s v="Se sostiene devolución de la factura, no cuenta con autorización para los servicios facturados por favor validar con el area encargada para cierre del evento. Una vez subsanada la devolución la factura queda sujeta a auditoria integral."/>
    <s v="SOAT: SE REALIZA DEVOLUCION DE LA FACTURA: 1.VEHICULO INCLUIDO EN LA CATEGORIA DE TARIFA DIFERENCIAL POR RIESGO SE DEBE REALIZAR TOPE POR LA ASEGURADORA DE 263,13 UVT Y POR ADRES 4 38,55 UVT REQUISITO OBLIGATORIOS SEGUN DECRETO 2644/22- 2497 /22 - RES 326/223 PARA LA RADICACION DE LA CUENTA (CIRCULAR EMITIDA POR LA EPS EL DIA 14/04/2023) DEBE PRESENTAR FACTURA DE COBRO Y DETALLE DE CARGOS TANTO POR LA ASEGURADORA SOAT C OMO A ADRES SEGUN INDICACION EN VALOR EN PESOS Y EN UNIDAD D VALOR TRIBUTARIO 3. NO SE  EVIDENCIA CERTIFICADO DE RECONOCI MIENTO DE LOS SERVICIOS DE SALUD PRESTADOS POR PARTE DE LA A SEGURADORA (263,13 UVT) -  NO CUENTA CON AUT PARA LOS SERVIC IOS FACTURADOS, NO CUMPLE CON TRAZABILIDAD DEL ENVIO DE CORR"/>
    <m/>
    <n v="0"/>
    <n v="0"/>
    <n v="2292077"/>
    <s v="DEVOLUCION"/>
    <s v="Se sostiene devolución de la factura, no cuenta con autorización para los servicios facturados por favor validar con el area encargada para cierre del evento. Una vez subsanada la devolución la factura queda sujeta a auditoria integral."/>
    <s v="AUTORIZACION"/>
    <s v="Urgencias"/>
    <s v="Urgencias"/>
    <m/>
    <n v="0"/>
    <n v="2292077"/>
    <n v="0"/>
    <n v="0"/>
    <n v="0"/>
    <n v="0"/>
    <n v="0"/>
    <n v="0"/>
    <n v="0"/>
    <n v="0"/>
    <n v="0"/>
    <n v="0"/>
    <n v="0"/>
    <m/>
    <m/>
    <m/>
    <n v="0"/>
  </r>
  <r>
    <n v="900242742"/>
    <s v="FABILU SAS"/>
    <m/>
    <s v="FS357464"/>
    <s v="FS357464"/>
    <s v="900242742_FS357464"/>
    <s v=" 91 Y 180 "/>
    <d v="2024-11-30T00:00:00"/>
    <d v="2024-12-11T00:00:00"/>
    <n v="2506550"/>
    <n v="2506550"/>
    <s v="N/A"/>
    <s v="CALI"/>
    <s v="URGENCIA"/>
    <s v="N/A"/>
    <n v="0"/>
    <n v="0"/>
    <s v="Factura devuelta"/>
    <x v="6"/>
    <n v="0"/>
    <m/>
    <m/>
    <m/>
    <m/>
    <s v="Devuelta"/>
    <d v="2024-11-28T00:00:00"/>
    <d v="2025-01-13T00:00:00"/>
    <m/>
    <d v="2025-01-20T00:00:00"/>
    <n v="130"/>
    <s v="91-180"/>
    <n v="2506550"/>
    <n v="2506550"/>
    <n v="0"/>
    <n v="0"/>
    <n v="0"/>
    <n v="0"/>
    <n v="0"/>
    <n v="2506550"/>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250655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2506550"/>
    <n v="0"/>
    <n v="0"/>
    <n v="0"/>
    <n v="0"/>
    <n v="0"/>
    <n v="0"/>
    <n v="0"/>
    <n v="0"/>
    <n v="0"/>
    <n v="0"/>
    <n v="0"/>
    <m/>
    <m/>
    <m/>
    <n v="0"/>
  </r>
  <r>
    <n v="900242742"/>
    <s v="FABILU SAS"/>
    <m/>
    <s v="FS135558"/>
    <s v="FS135558"/>
    <s v="900242742_FS135558"/>
    <n v="361"/>
    <d v="2021-11-09T00:00:00"/>
    <d v="2021-11-12T00:00:00"/>
    <n v="2706998"/>
    <n v="2706998"/>
    <s v="N/A"/>
    <s v="CALI"/>
    <s v="URGENCIA"/>
    <s v="N/A"/>
    <n v="0"/>
    <n v="0"/>
    <s v="Factura devuelta"/>
    <x v="6"/>
    <n v="0"/>
    <m/>
    <m/>
    <m/>
    <m/>
    <s v="Devuelta"/>
    <d v="2021-11-09T00:00:00"/>
    <d v="2025-02-03T00:00:00"/>
    <m/>
    <d v="2025-03-19T00:00:00"/>
    <n v="72"/>
    <s v="61-90"/>
    <n v="2706998"/>
    <n v="2706998"/>
    <n v="0"/>
    <n v="0"/>
    <n v="0"/>
    <n v="0"/>
    <n v="0"/>
    <n v="2706998"/>
    <m/>
    <s v="Se sostiene devolución de la factura, no cuenta con autorización para los servicios facturados, no se evidencia gestión de la IPS para solicitud de autorización final para cierre del evento. Por favor validar con el área encargada. "/>
    <s v="Se realiza DEVOLUCION de factura con soportes completos:1.No se evidencia solicitud de autorizacion ni trazabilidad de la misma. (Res 3047/08) 2.Solicitar autorizacion a la CAP capautorizaciones@epscomfenalcovalle.com.co presentar nuevam ente la cuenta, remitir al correo anterior la cuenta para la  gernacion de autorizacion de 15 digitos. 4.Adjuntar certifi cado de agotamiento de Poliza emitida por la asegudora 5.Cer tificado de consumo de poliza emita por la IPS. 6.Adjuntar c opia de la Cedula,Tarjeta de Propiedad, Poliza Soat. Kevin Yalanda"/>
    <m/>
    <n v="0"/>
    <n v="0"/>
    <n v="2706998"/>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2706998"/>
    <n v="0"/>
    <n v="0"/>
    <n v="0"/>
    <n v="0"/>
    <n v="0"/>
    <n v="0"/>
    <n v="0"/>
    <n v="0"/>
    <n v="0"/>
    <n v="0"/>
    <n v="0"/>
    <m/>
    <m/>
    <m/>
    <n v="0"/>
  </r>
  <r>
    <n v="900242742"/>
    <s v="FABILU SAS"/>
    <m/>
    <s v="FL12386"/>
    <s v="FL12386"/>
    <s v="900242742_FL12386"/>
    <n v="361"/>
    <d v="2020-01-07T00:00:00"/>
    <d v="2020-01-10T00:00:00"/>
    <n v="2810178"/>
    <n v="626978"/>
    <s v="N/A"/>
    <s v="CALI"/>
    <s v="URGENCIA"/>
    <s v="N/A"/>
    <n v="0"/>
    <n v="0"/>
    <s v="Factura devuelta"/>
    <x v="6"/>
    <n v="0"/>
    <m/>
    <m/>
    <m/>
    <m/>
    <s v="Devuelta"/>
    <d v="2020-01-07T00:00:00"/>
    <d v="2025-02-03T00:00:00"/>
    <m/>
    <d v="2025-03-19T00:00:00"/>
    <n v="72"/>
    <s v="61-90"/>
    <n v="2810178"/>
    <n v="2810178"/>
    <n v="0"/>
    <n v="0"/>
    <n v="0"/>
    <n v="0"/>
    <n v="0"/>
    <n v="2810178"/>
    <m/>
    <s v="Se sostiene devolución de la factura, no cuenta con autorización para los servicios facturados, no se evidencia gestión de la IPS para solicitud de autorización final para cierre del evento. Por favor validar con el área encargada. "/>
    <s v="SOPORTE_DEVOLUCION DE FACTURA CON SOPORTES COMPLETOS:FAVOR ADJUNTAR CERTIFICACION DE AGOTAMIENTO DE POLIZA SOAT EMITIDA POR LA ASEGURADORA SOAT, PARA DAR CONTINUIDAD CON LIQUIDACION DE LA CUENTA.  KEVIN YALANDA"/>
    <m/>
    <n v="0"/>
    <n v="0"/>
    <n v="2810178"/>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626978"/>
    <n v="0"/>
    <n v="0"/>
    <n v="0"/>
    <n v="0"/>
    <n v="0"/>
    <n v="0"/>
    <n v="0"/>
    <n v="0"/>
    <n v="0"/>
    <n v="0"/>
    <n v="0"/>
    <m/>
    <m/>
    <m/>
    <n v="0"/>
  </r>
  <r>
    <n v="900242742"/>
    <s v="FABILU SAS"/>
    <m/>
    <s v="FS367385"/>
    <s v="FS367385"/>
    <s v="900242742_FS367385"/>
    <s v=" 91 Y 180 "/>
    <d v="2025-01-16T00:00:00"/>
    <d v="2025-02-14T00:00:00"/>
    <n v="2945508"/>
    <n v="2945508"/>
    <s v="N/A"/>
    <s v="CALI"/>
    <s v="URGENCIA"/>
    <s v="N/A"/>
    <n v="0"/>
    <n v="0"/>
    <s v="Factura devuelta"/>
    <x v="6"/>
    <n v="0"/>
    <m/>
    <m/>
    <m/>
    <m/>
    <s v="Devuelta"/>
    <d v="2025-01-16T00:00:00"/>
    <d v="2025-02-14T00:00:00"/>
    <m/>
    <d v="2025-02-19T00:00:00"/>
    <n v="100"/>
    <s v="91-180"/>
    <n v="2945508"/>
    <n v="2945508"/>
    <n v="0"/>
    <n v="0"/>
    <n v="0"/>
    <n v="0"/>
    <n v="0"/>
    <n v="2945508"/>
    <m/>
    <s v="Se realiza devolución de la factura, al validar no se evidencia autorización para los servicios facturados por favor validar con el área encargada para solicitud de autorización final para cierre del evento. Una vez subsanada la devolución la factura queda sujeta a auditoria integral."/>
    <m/>
    <m/>
    <n v="0"/>
    <n v="0"/>
    <n v="2945508"/>
    <s v="DEVOLUCION"/>
    <s v="Se realiza devolución de la factura, al validar no se evidencia autorización para los servicios facturados por favor validar con el área encargada para solicitud de autorización final para cierre del evento. Una vez subsanada la devolución la factura queda sujeta a auditoria integral."/>
    <s v="AUTORIZACION"/>
    <s v="Urgencias"/>
    <s v="Urgencias"/>
    <m/>
    <n v="0"/>
    <n v="2945508"/>
    <n v="0"/>
    <n v="0"/>
    <n v="0"/>
    <n v="0"/>
    <n v="0"/>
    <n v="0"/>
    <n v="0"/>
    <n v="0"/>
    <n v="0"/>
    <n v="0"/>
    <n v="0"/>
    <m/>
    <m/>
    <m/>
    <n v="0"/>
  </r>
  <r>
    <n v="900242742"/>
    <s v="FABILU SAS"/>
    <m/>
    <s v="FS101386"/>
    <s v="FS101386"/>
    <s v="900242742_FS101386"/>
    <n v="361"/>
    <d v="2021-06-24T00:00:00"/>
    <d v="2021-07-14T00:00:00"/>
    <n v="3001030"/>
    <n v="3001030"/>
    <s v="N/A"/>
    <s v="CALI"/>
    <s v="URGENCIA"/>
    <s v="N/A"/>
    <n v="0"/>
    <n v="0"/>
    <s v="Factura devuelta"/>
    <x v="6"/>
    <n v="0"/>
    <m/>
    <m/>
    <m/>
    <m/>
    <s v="Devuelta"/>
    <d v="2021-06-24T00:00:00"/>
    <d v="2025-02-03T00:00:00"/>
    <m/>
    <d v="2025-03-19T00:00:00"/>
    <n v="72"/>
    <s v="61-90"/>
    <n v="3001030"/>
    <n v="3001030"/>
    <n v="0"/>
    <n v="0"/>
    <n v="0"/>
    <n v="0"/>
    <n v="0"/>
    <n v="3001030"/>
    <m/>
    <s v="Se sostiene devolución de la factura, no cuenta con autorización para los servicios facturados, no se evidencia gestión de la IPS para solicitud de autorización final para cierre del evento. Por favor validar con el área encargada. "/>
    <s v="SE REALIZA DEVOLUCION DE FACTURA CON SOPORTES COMPLETOS, ENCONTRANDO HALLAZGOS: 1. FALTA CERTIFICACION DE LA ASEGURADORA DE SUPERACION DE TOPE 2. FALTA COPIA TARJETA PROPIEDAD Y POL IZA ASEGURADORA 3. RX CRANEO 24 OCT NO INTERPRETADO HC POR LO CUAL SE SOLICITA ANEXAR LOS DOCUMENTOS SOLICITADOS PA RA DAR CONTINUIDAD EL TRAMITE DE COBRO DE LA FACTURA. KEVIN YALANDA"/>
    <m/>
    <n v="0"/>
    <n v="0"/>
    <n v="3001030"/>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3001030"/>
    <n v="0"/>
    <n v="0"/>
    <n v="0"/>
    <n v="0"/>
    <n v="0"/>
    <n v="0"/>
    <n v="0"/>
    <n v="0"/>
    <n v="0"/>
    <n v="0"/>
    <n v="0"/>
    <m/>
    <m/>
    <m/>
    <n v="0"/>
  </r>
  <r>
    <n v="900242742"/>
    <s v="FABILU SAS"/>
    <m/>
    <s v="FS370643"/>
    <s v="FS370643"/>
    <s v="900242742_FS370643"/>
    <s v=" 91 Y 180 "/>
    <d v="2025-01-30T00:00:00"/>
    <d v="2025-02-13T00:00:00"/>
    <n v="3063180"/>
    <n v="3063180"/>
    <s v="N/A"/>
    <s v="CALI"/>
    <s v="URGENCIA"/>
    <s v="N/A"/>
    <n v="0"/>
    <n v="0"/>
    <s v="Factura devuelta"/>
    <x v="6"/>
    <n v="0"/>
    <m/>
    <m/>
    <m/>
    <m/>
    <s v="Devuelta"/>
    <d v="2025-01-30T00:00:00"/>
    <d v="2025-02-13T00:00:00"/>
    <m/>
    <d v="2025-02-19T00:00:00"/>
    <n v="100"/>
    <s v="91-180"/>
    <n v="3063180"/>
    <n v="3063180"/>
    <n v="0"/>
    <n v="0"/>
    <n v="0"/>
    <n v="0"/>
    <n v="0"/>
    <n v="3063180"/>
    <m/>
    <s v="Se realiza devolución de la factura, al validar información no se evidencia autorización para los servicios facturados por favor validar con el área encargada para solicitud de autorización final para cierre del evento. Una vez subsanada la devolución la factura queda sujeta a auditoria integral."/>
    <m/>
    <m/>
    <n v="0"/>
    <n v="0"/>
    <n v="3063180"/>
    <s v="DEVOLUCION"/>
    <s v="Se realiza devolución de la factura, al validar información no se evidencia autorización para los servicios facturados por favor validar con el área encargada para solicitud de autorización final para cierre del evento. Una vez subsanada la devolución la factura queda sujeta a auditoria integral."/>
    <s v="AUTORIZACION"/>
    <s v="Urgencias"/>
    <s v="Urgencias"/>
    <m/>
    <n v="0"/>
    <n v="3063180"/>
    <n v="0"/>
    <n v="0"/>
    <n v="0"/>
    <n v="0"/>
    <n v="0"/>
    <n v="0"/>
    <n v="0"/>
    <n v="0"/>
    <n v="0"/>
    <n v="0"/>
    <n v="0"/>
    <m/>
    <m/>
    <m/>
    <n v="0"/>
  </r>
  <r>
    <n v="900242742"/>
    <s v="FABILU SAS"/>
    <m/>
    <s v="FS236600"/>
    <s v="FS236600"/>
    <s v="900242742_FS236600"/>
    <n v="361"/>
    <d v="2023-01-24T00:00:00"/>
    <d v="2023-02-16T00:00:00"/>
    <n v="3101500"/>
    <n v="3101500"/>
    <s v="N/A"/>
    <s v="CALI"/>
    <s v="URGENCIA"/>
    <s v="N/A"/>
    <n v="0"/>
    <n v="0"/>
    <s v="Factura devuelta"/>
    <x v="6"/>
    <n v="0"/>
    <m/>
    <m/>
    <m/>
    <m/>
    <s v="Devuelta"/>
    <d v="2023-01-24T00:00:00"/>
    <d v="2025-02-03T00:00:00"/>
    <m/>
    <d v="2025-03-19T00:00:00"/>
    <n v="72"/>
    <s v="61-90"/>
    <n v="3101500"/>
    <n v="3101500"/>
    <n v="0"/>
    <n v="0"/>
    <n v="0"/>
    <n v="0"/>
    <n v="0"/>
    <n v="3101500"/>
    <m/>
    <s v="Se sostiene devolución de la factura, no cuenta con autorización para los servicios facturados, no se evidencia gestión de la IPS para solicitud de autorización final para cierre del evento. Por favor validar con el área encargada. "/>
    <s v="SOAT, SE REALIZA DEVOLUCION DE LA FACTURA, AL MOMENTO DE VALIDAR INFORMACION NO SE EVIDENCIA AUTORIZACION (NAP DE 15 DIG ITOS) PARA LOS SERVICIOS FACTURADOS, POR FAVOR VALIDAR CON E L AREA ENCARGADA - NO SE EVIDENCIA FACTURA DE COMPRA DEL MAT ERIAL DE OSTEOSINTESIS FACTURADO (PLACA EN Y X 6A CANTIDA 1 POR VALOR DE $2.677.500) - NO SE EVIDENCIA CERTIFICACION POR  PARTE DE LA ASEGURADORA (SEGUROS DEL ESTADO) DEL AGOTAMIENT O DE LA POLIZA. POR FAVOR VALIDAR, ADJUNTAR SOPORTES COMPLET OS PARA CONTINUAR TRAMITE. CLAUDIA DIAZ"/>
    <m/>
    <n v="0"/>
    <n v="0"/>
    <n v="3101500"/>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3101500"/>
    <n v="0"/>
    <n v="0"/>
    <n v="0"/>
    <n v="0"/>
    <n v="0"/>
    <n v="0"/>
    <n v="0"/>
    <n v="0"/>
    <n v="0"/>
    <n v="0"/>
    <n v="0"/>
    <m/>
    <m/>
    <m/>
    <n v="0"/>
  </r>
  <r>
    <n v="900242742"/>
    <s v="FABILU SAS"/>
    <m/>
    <s v="FS297938"/>
    <s v="FS297938"/>
    <s v="900242742_FS297938"/>
    <n v="361"/>
    <d v="2024-01-02T00:00:00"/>
    <d v="2024-01-12T00:00:00"/>
    <n v="3204034"/>
    <n v="3204034"/>
    <s v="N/A"/>
    <s v="CALI"/>
    <s v="URGENCIA"/>
    <s v="N/A"/>
    <n v="0"/>
    <n v="0"/>
    <s v="Factura devuelta"/>
    <x v="6"/>
    <n v="0"/>
    <m/>
    <m/>
    <m/>
    <m/>
    <s v="Devuelta"/>
    <d v="2024-01-02T00:00:00"/>
    <d v="2025-01-13T00:00:00"/>
    <m/>
    <d v="2025-01-20T00:00:00"/>
    <n v="130"/>
    <s v="91-180"/>
    <n v="3204034"/>
    <n v="3204034"/>
    <n v="0"/>
    <n v="0"/>
    <n v="0"/>
    <n v="0"/>
    <n v="0"/>
    <n v="3204034"/>
    <m/>
    <s v="SE SOSTIENE DEVOLUCIÓN DE FACTURA CON SOPORTES COMPLETOS, FACTURA NO CUENTA CON AUTORIZACIÓN PARA LOS SERVICIOS FACTURADOS, FAVOR COMUNICARSE CON EL ÁREA  ENCARGADA. UNA VEZ SUBSANADA LA DEVOLUCION LA FACTURA QUEDA SUJETA A AUDITORIA INTEGRAL."/>
    <m/>
    <m/>
    <n v="0"/>
    <n v="0"/>
    <n v="3204034"/>
    <s v="DEVOLUCION"/>
    <s v="SE SOSTIENE DEVOLUCIÓN DE FACTURA CON SOPORTES COMPLETOS, FACTURA NO CUENTA CON AUTORIZACIÓN PARA LOS SERVICIOS FACTURADOS, FAVOR COMUNICARSE CON EL ÁREA ENCARGADA. UNA VEZ SUBSANADA LA DEVOLUCION LA FACTURA QUEDA SUJETA A AUDITORIA INTEGRAL."/>
    <s v="SOPORTE"/>
    <s v="Urgencias"/>
    <s v="Urgencias"/>
    <m/>
    <n v="0"/>
    <n v="3204034"/>
    <n v="0"/>
    <n v="0"/>
    <n v="0"/>
    <n v="0"/>
    <n v="0"/>
    <n v="0"/>
    <n v="0"/>
    <n v="0"/>
    <n v="0"/>
    <n v="0"/>
    <n v="0"/>
    <m/>
    <m/>
    <m/>
    <n v="0"/>
  </r>
  <r>
    <n v="900242742"/>
    <s v="FABILU SAS"/>
    <m/>
    <s v="FS238087"/>
    <s v="FS238087"/>
    <s v="900242742_FS238087"/>
    <n v="361"/>
    <d v="2023-01-31T00:00:00"/>
    <d v="2023-02-16T00:00:00"/>
    <n v="3586337"/>
    <n v="3586337"/>
    <s v="N/A"/>
    <s v="CALI"/>
    <s v="URGENCIA"/>
    <s v="N/A"/>
    <n v="0"/>
    <n v="0"/>
    <s v="Factura devuelta"/>
    <x v="6"/>
    <n v="0"/>
    <m/>
    <m/>
    <m/>
    <m/>
    <s v="Devuelta"/>
    <d v="2023-01-31T00:00:00"/>
    <d v="2025-01-13T00:00:00"/>
    <m/>
    <d v="2025-01-20T00:00:00"/>
    <n v="130"/>
    <s v="91-180"/>
    <n v="3586337"/>
    <n v="3586337"/>
    <n v="0"/>
    <n v="0"/>
    <n v="0"/>
    <n v="0"/>
    <n v="0"/>
    <n v="3586337"/>
    <m/>
    <s v="e sostiene devolucion de la factura, al validar informacion no cuenta con autorizacion para los servicios facturados, por favor validar con el area encargada. Una vez subsanada la devolucion la factura queda sujeta a auditoria integral."/>
    <s v="SOAT, SE REALIZA DEVOLUCION DE LA FACTURA AL MOMENTO DE VALIDAR LA INFORMACION NO SE EVIDENCIA CERTIFICACION DEL TOPE SO AT POR PARTE DE LA ASEGURADORA (MUNDIAL), LA FACTURA DIRIGID A AL SOAT ADJUNTA A LOS SOPORTES ESTA POR VALOR 29.759.312 NO SUPERA TOPE SOAT DEL AÑO 2023 $30.633.333 (COBERTURA SIN AGOTAR EN LA POLIZA DE SEGURO OBLIGATORIO DE ACCIDENTES DE T RANSITO SOAT) NO CUENTA CON AUTORIZACION (NAP DE 15 DIGITOS) PARA LOS SERV ICIOS FACTURADOS POR FAVOR VALIDAR CON EL AREA ENCARGADA.  CLAUDIA DIAZ"/>
    <m/>
    <n v="0"/>
    <n v="0"/>
    <n v="3586337"/>
    <s v="DEVOLUCION"/>
    <s v="e sostiene devolucion de la factura, al validar informacion no cuenta con autorizacion para los servicios facturados, por favor validar con el area encargada. Una vez subsanada la devolucion la factura queda sujeta a auditoria integral."/>
    <s v="AUTORIZACION"/>
    <s v="Urgencias"/>
    <s v="Urgencias"/>
    <m/>
    <n v="0"/>
    <n v="3586337"/>
    <n v="0"/>
    <n v="0"/>
    <n v="0"/>
    <n v="0"/>
    <n v="0"/>
    <n v="0"/>
    <n v="0"/>
    <n v="0"/>
    <n v="0"/>
    <n v="0"/>
    <n v="0"/>
    <m/>
    <m/>
    <m/>
    <n v="0"/>
  </r>
  <r>
    <n v="900242742"/>
    <s v="FABILU SAS"/>
    <m/>
    <s v="FS259334"/>
    <s v="FS259334"/>
    <s v="900242742_FS259334"/>
    <n v="361"/>
    <d v="2023-05-15T00:00:00"/>
    <d v="2023-09-01T00:00:00"/>
    <n v="3934001"/>
    <n v="3934001"/>
    <s v="N/A"/>
    <s v="CALI"/>
    <s v="URGENCIA"/>
    <s v="N/A"/>
    <n v="0"/>
    <n v="0"/>
    <s v="Factura devuelta"/>
    <x v="6"/>
    <n v="0"/>
    <m/>
    <m/>
    <m/>
    <m/>
    <s v="Devuelta"/>
    <d v="2023-05-15T00:00:00"/>
    <d v="2024-12-10T00:00:00"/>
    <m/>
    <d v="2024-12-20T00:00:00"/>
    <n v="161"/>
    <s v="91-180"/>
    <n v="3934001"/>
    <n v="3934001"/>
    <n v="0"/>
    <n v="0"/>
    <n v="0"/>
    <n v="0"/>
    <n v="0"/>
    <n v="3934001"/>
    <m/>
    <s v="Se sostiene devolucion de la factura, no cuenta con autorizacion para los servicios facturados, por favor validar con el area encargada para continuar tramite de la factura. UNA VEZ SUBSANADA LA DEVOLUCION LA FACTURA QUEDA  SUJETA A AUDITORIA INTEGRAL."/>
    <m/>
    <m/>
    <n v="0"/>
    <n v="0"/>
    <n v="3934001"/>
    <s v="DEVOLUCION"/>
    <s v="Se sostiene devolucion de la factura, no cuenta con autorizacion para los servicios facturados, por favor validar con el area encargada para continuar tramite de la factura. UNA VEZ SUBSANADA LA DEVOLUCION LA FACTURA QUEDA SUJETA A AUDITORIA INTEGRAL."/>
    <s v="AUTORIZACION"/>
    <s v="Urgencias"/>
    <s v="Urgencias"/>
    <m/>
    <n v="0"/>
    <n v="3934001"/>
    <n v="0"/>
    <n v="0"/>
    <n v="0"/>
    <n v="0"/>
    <n v="0"/>
    <n v="0"/>
    <n v="0"/>
    <n v="0"/>
    <n v="0"/>
    <n v="0"/>
    <n v="0"/>
    <m/>
    <m/>
    <m/>
    <n v="0"/>
  </r>
  <r>
    <n v="900242742"/>
    <s v="FABILU SAS"/>
    <m/>
    <s v="FS332208"/>
    <s v="FS332208"/>
    <s v="900242742_FS332208"/>
    <s v=" 181 Y 360 "/>
    <d v="2024-07-17T00:00:00"/>
    <d v="2024-09-18T00:00:00"/>
    <n v="4683091"/>
    <n v="4683091"/>
    <s v="N/A"/>
    <s v="CALI"/>
    <s v="URGENCIA"/>
    <s v="N/A"/>
    <n v="0"/>
    <n v="0"/>
    <s v="Factura devuelta"/>
    <x v="6"/>
    <n v="0"/>
    <m/>
    <m/>
    <m/>
    <m/>
    <s v="Devuelta"/>
    <d v="2024-07-17T00:00:00"/>
    <d v="2025-01-13T00:00:00"/>
    <m/>
    <d v="2025-01-20T00:00:00"/>
    <n v="130"/>
    <s v="91-180"/>
    <n v="4683091"/>
    <n v="4683091"/>
    <n v="0"/>
    <n v="0"/>
    <n v="0"/>
    <n v="0"/>
    <n v="0"/>
    <n v="4683091"/>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4683091"/>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4683091"/>
    <n v="0"/>
    <n v="0"/>
    <n v="0"/>
    <n v="0"/>
    <n v="0"/>
    <n v="0"/>
    <n v="0"/>
    <n v="0"/>
    <n v="0"/>
    <n v="0"/>
    <n v="0"/>
    <m/>
    <m/>
    <m/>
    <n v="0"/>
  </r>
  <r>
    <n v="900242742"/>
    <s v="FABILU SAS"/>
    <m/>
    <s v="CC387639"/>
    <s v="CC387639"/>
    <s v="900242742_CC387639"/>
    <n v="361"/>
    <d v="2018-06-22T00:00:00"/>
    <d v="2018-07-19T00:00:00"/>
    <n v="10502942"/>
    <n v="5251471"/>
    <s v="N/A"/>
    <s v="CALI"/>
    <s v="URGENCIA"/>
    <s v="N/A"/>
    <n v="0"/>
    <n v="0"/>
    <s v="Factura devuelta"/>
    <x v="6"/>
    <n v="0"/>
    <m/>
    <m/>
    <m/>
    <m/>
    <s v="Devuelta"/>
    <d v="2018-06-22T00:00:00"/>
    <d v="2018-07-19T00:00:00"/>
    <d v="2018-07-19T00:00:00"/>
    <d v="2018-11-14T00:00:00"/>
    <n v="2389"/>
    <s v="Más de 360"/>
    <n v="10502942"/>
    <n v="10502942"/>
    <n v="0"/>
    <n v="0"/>
    <n v="0"/>
    <n v="0"/>
    <n v="0"/>
    <n v="10502942"/>
    <m/>
    <s v="MIGRACION"/>
    <s v="SE DEVUELVE FACTURA SOAT ORIGINAL CON SOPORTES COMPLETOS REVISION CON EL DR. ANDRES LONDOÑO DE LA IPS. EL CUAL SE LLEVA LA FACTURA PARA TRAMITE DE CERTIFICACION TOPE SOAT Y GESTION AR LA AUTORIZACION DE 15 DIGITOS AL CORREO SIGUE .... autorizacionescap@epscomfenalcovalle.com.co MILENA"/>
    <m/>
    <n v="0"/>
    <n v="0"/>
    <n v="10502942"/>
    <s v="DEVOLUCION"/>
    <s v="SE REALIZA GLOSA A LA FACTURA POR VALOR DE $ 19.672.448 DON DE INDICA LA ASEGURADORA QUE NO AGOTADO EL TOTAL DE LA POLIA, REALZAR VALIDACION Y SOLICITAR CITA DE CONCILIACION EFERNANDEZC@EPSCOMFENALCOVALLE.COM.CO KEVIN YALANDA"/>
    <s v="FACTURACION"/>
    <m/>
    <s v="Ambulatorio"/>
    <s v="MIG-900242742"/>
    <n v="0"/>
    <n v="5251471"/>
    <n v="0"/>
    <n v="0"/>
    <n v="0"/>
    <n v="0"/>
    <n v="0"/>
    <n v="0"/>
    <n v="0"/>
    <n v="0"/>
    <n v="0"/>
    <n v="0"/>
    <n v="0"/>
    <m/>
    <m/>
    <m/>
    <n v="0"/>
  </r>
  <r>
    <n v="900242742"/>
    <s v="FABILU SAS"/>
    <m/>
    <s v="FS81989"/>
    <s v="FS81989"/>
    <s v="900242742_FS81989"/>
    <n v="361"/>
    <d v="2021-03-07T00:00:00"/>
    <d v="2021-03-17T00:00:00"/>
    <n v="5302461"/>
    <n v="5302461"/>
    <s v="N/A"/>
    <s v="CALI"/>
    <s v="URGENCIA"/>
    <s v="N/A"/>
    <n v="0"/>
    <n v="0"/>
    <s v="Factura devuelta"/>
    <x v="6"/>
    <n v="0"/>
    <m/>
    <m/>
    <m/>
    <m/>
    <s v="Devuelta"/>
    <d v="2021-03-07T00:00:00"/>
    <d v="2025-02-03T00:00:00"/>
    <m/>
    <d v="2025-03-19T00:00:00"/>
    <n v="72"/>
    <s v="61-90"/>
    <n v="5302461"/>
    <n v="5302461"/>
    <n v="0"/>
    <n v="0"/>
    <n v="0"/>
    <n v="0"/>
    <n v="0"/>
    <n v="5302461"/>
    <m/>
    <s v="Se sostiene devolución de la factura, no cuenta con autorización para los servicios facturados, no se evidencia gestión de la IPS para solicitud de autorización final para cierre del evento. Por favor validar con el área encargada. "/>
    <s v="SE REALIZA DEVOLUCION DE FACTURA CON SOPORTES COMPLETOS:1.SOLICITAR AUTORIZACION DE SERVICIOS HOSPITALARIOS AL CORREO capautorizaciones@EPSComfenalcovalle.com.co CON LOS SOPORTES  PRESENTADOS. 2.PRESENTAR CARTA DE AGOTAMIENTO DE POLIZA SOA T.3.PRESENTAR CUENTA CON LOS SOPORTES INDICADOS ANTERIORMETE  .KEVIN YALANDA"/>
    <m/>
    <n v="0"/>
    <n v="0"/>
    <n v="5302461"/>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5302461"/>
    <n v="0"/>
    <n v="0"/>
    <n v="0"/>
    <n v="0"/>
    <n v="0"/>
    <n v="0"/>
    <n v="0"/>
    <n v="0"/>
    <n v="0"/>
    <n v="0"/>
    <n v="0"/>
    <m/>
    <m/>
    <m/>
    <n v="0"/>
  </r>
  <r>
    <n v="900242742"/>
    <s v="FABILU SAS"/>
    <m/>
    <s v="FB10860"/>
    <s v="FB10860"/>
    <s v="900242742_FB10860"/>
    <n v="361"/>
    <d v="2019-03-26T00:00:00"/>
    <d v="2019-04-01T00:00:00"/>
    <n v="5518319"/>
    <n v="768319"/>
    <s v="N/A"/>
    <s v="CALI"/>
    <s v="URGENCIA"/>
    <s v="N/A"/>
    <n v="0"/>
    <n v="0"/>
    <s v="Factura devuelta"/>
    <x v="6"/>
    <n v="0"/>
    <m/>
    <m/>
    <m/>
    <m/>
    <s v="Devuelta"/>
    <d v="2019-03-26T00:00:00"/>
    <d v="2025-02-03T00:00:00"/>
    <m/>
    <d v="2025-03-19T00:00:00"/>
    <n v="72"/>
    <s v="61-90"/>
    <n v="5518319"/>
    <n v="5518319"/>
    <n v="0"/>
    <n v="0"/>
    <n v="0"/>
    <n v="0"/>
    <n v="0"/>
    <n v="5518319"/>
    <m/>
    <s v="Se sostiene devolución de la factura, no cuenta con autorización para los servicios facturados, no se evidencia gestión de la IPS para solicitud de autorización final para cierre del evento. Por favor validar con el área encargada. "/>
    <s v="SOPORTE_DEVOLUCION DE FACTURA CON SOPORTES COMPLETOS:FAVOR ADJUNTAR CERTIFICACION DE AGOTAMIENTO DE POLIZA SOAT EMITIDA POR LA ASEGURADORA SOAT, PARA DAR CONTINUIDAD CON LIQUIDACION DE LA CUENTA.  KEVIN YALANDA"/>
    <m/>
    <n v="0"/>
    <n v="0"/>
    <n v="5518319"/>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768319"/>
    <n v="0"/>
    <n v="0"/>
    <n v="0"/>
    <n v="0"/>
    <n v="0"/>
    <n v="0"/>
    <n v="0"/>
    <n v="0"/>
    <n v="0"/>
    <n v="0"/>
    <n v="0"/>
    <m/>
    <m/>
    <m/>
    <n v="0"/>
  </r>
  <r>
    <n v="900242742"/>
    <s v="FABILU SAS"/>
    <m/>
    <s v="FS291038"/>
    <s v="FS291038"/>
    <s v="900242742_FS291038"/>
    <n v="361"/>
    <d v="2023-11-23T00:00:00"/>
    <d v="2023-12-13T00:00:00"/>
    <n v="5886635"/>
    <n v="5886635"/>
    <s v="N/A"/>
    <s v="CALI"/>
    <s v="URGENCIA"/>
    <s v="N/A"/>
    <n v="0"/>
    <n v="0"/>
    <s v="Factura devuelta"/>
    <x v="6"/>
    <n v="0"/>
    <m/>
    <m/>
    <m/>
    <m/>
    <s v="Devuelta"/>
    <d v="2023-11-23T00:00:00"/>
    <d v="2025-01-13T00:00:00"/>
    <m/>
    <d v="2025-01-20T00:00:00"/>
    <n v="130"/>
    <s v="91-180"/>
    <n v="5886635"/>
    <n v="5886635"/>
    <n v="0"/>
    <n v="0"/>
    <n v="0"/>
    <n v="0"/>
    <n v="0"/>
    <n v="5886635"/>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5886635"/>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5886635"/>
    <n v="0"/>
    <n v="0"/>
    <n v="0"/>
    <n v="0"/>
    <n v="0"/>
    <n v="0"/>
    <n v="0"/>
    <n v="0"/>
    <n v="0"/>
    <n v="0"/>
    <n v="0"/>
    <m/>
    <m/>
    <m/>
    <n v="0"/>
  </r>
  <r>
    <n v="900242742"/>
    <s v="FABILU SAS"/>
    <m/>
    <s v="FS340216"/>
    <s v="FS340216"/>
    <s v="900242742_FS340216"/>
    <s v=" 181 Y 360 "/>
    <d v="2024-08-29T00:00:00"/>
    <d v="2024-09-18T00:00:00"/>
    <n v="6297868"/>
    <n v="6297868"/>
    <s v="N/A"/>
    <s v="CALI"/>
    <s v="URGENCIA"/>
    <s v="N/A"/>
    <n v="0"/>
    <n v="0"/>
    <s v="Factura devuelta"/>
    <x v="6"/>
    <n v="0"/>
    <m/>
    <m/>
    <m/>
    <m/>
    <s v="Devuelta"/>
    <d v="2024-08-29T00:00:00"/>
    <d v="2025-01-13T00:00:00"/>
    <m/>
    <d v="2025-01-20T00:00:00"/>
    <n v="130"/>
    <s v="91-180"/>
    <n v="6297868"/>
    <n v="6297868"/>
    <n v="0"/>
    <n v="0"/>
    <n v="0"/>
    <n v="0"/>
    <n v="0"/>
    <n v="6297868"/>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6297868"/>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6297868"/>
    <n v="0"/>
    <n v="0"/>
    <n v="0"/>
    <n v="0"/>
    <n v="0"/>
    <n v="0"/>
    <n v="0"/>
    <n v="0"/>
    <n v="0"/>
    <n v="0"/>
    <n v="0"/>
    <m/>
    <m/>
    <m/>
    <n v="0"/>
  </r>
  <r>
    <n v="900242742"/>
    <s v="FABILU SAS"/>
    <m/>
    <s v="FS341267"/>
    <s v="FS341267"/>
    <s v="900242742_FS341267"/>
    <s v=" 181 Y 360 "/>
    <d v="2024-09-04T00:00:00"/>
    <d v="2024-09-18T00:00:00"/>
    <n v="6519383"/>
    <n v="6519383"/>
    <s v="N/A"/>
    <s v="CALI"/>
    <s v="URGENCIA"/>
    <s v="N/A"/>
    <n v="0"/>
    <n v="0"/>
    <s v="Factura devuelta"/>
    <x v="6"/>
    <n v="0"/>
    <m/>
    <m/>
    <m/>
    <m/>
    <s v="Devuelta"/>
    <d v="2024-09-04T00:00:00"/>
    <d v="2025-01-13T00:00:00"/>
    <m/>
    <d v="2025-01-20T00:00:00"/>
    <n v="130"/>
    <s v="91-180"/>
    <n v="6519383"/>
    <n v="6519383"/>
    <n v="0"/>
    <n v="0"/>
    <n v="0"/>
    <n v="0"/>
    <n v="0"/>
    <n v="6519383"/>
    <m/>
    <s v="SE SOSTIENE DEVOLUCIÓN DE FACTURA CON SOPORTES COMPLETOS, FACTURA NO CUENTA CON AUTORIZACIÓN FINAL, FAVOR COMUNICARSE CON EL ÁREA  ENCARGADA PARA SOLICITUD DE AUTORIZACIÓN PARA CIERRE DEL EVENTO, SOLICITARLA A LA CAP, UNA VEZ SUBSANADA LA DEVOLUCIÓN , LA FACTURA QUEDA SUJETA A AUDITORÍA INTEGRAL"/>
    <m/>
    <m/>
    <n v="0"/>
    <n v="0"/>
    <n v="6519383"/>
    <s v="DEVOLUCION"/>
    <s v="SE SOSTIENE DEVOLUCIÓN DE FACTURA CON SOPORTES COMPLETOS, FACTURA NO CUENTA CON AUTORIZACIÓN FINAL, FAVOR COMUNICARSE CON EL ÁREA ENCARGADA PARA SOLICITUD DE AUTORIZACIÓN PARA CIERRE DEL EVENTO, SOLICITARLA A LA CAP, UNA VEZ SUBSANADA LA DEVOLUCIÓN , LA FACTURA QUEDA SUJETA A AUDITORÍA INTEGRAL"/>
    <s v="SOPORTE"/>
    <s v="Urgencias"/>
    <s v="Urgencias"/>
    <m/>
    <n v="0"/>
    <n v="6519383"/>
    <n v="0"/>
    <n v="0"/>
    <n v="0"/>
    <n v="0"/>
    <n v="0"/>
    <n v="0"/>
    <n v="0"/>
    <n v="0"/>
    <n v="0"/>
    <n v="0"/>
    <n v="0"/>
    <m/>
    <m/>
    <m/>
    <n v="0"/>
  </r>
  <r>
    <n v="900242742"/>
    <s v="FABILU SAS"/>
    <m/>
    <s v="FS352401"/>
    <s v="FS352401"/>
    <s v="900242742_FS352401"/>
    <s v=" 181 Y 360 "/>
    <d v="2024-10-30T00:00:00"/>
    <d v="2024-11-01T00:00:00"/>
    <n v="6991941"/>
    <n v="6991941"/>
    <s v="N/A"/>
    <s v="CALI"/>
    <s v="URGENCIA"/>
    <s v="N/A"/>
    <n v="0"/>
    <n v="0"/>
    <s v="Factura devuelta"/>
    <x v="6"/>
    <n v="0"/>
    <m/>
    <m/>
    <m/>
    <m/>
    <s v="Devuelta"/>
    <d v="2024-10-30T00:00:00"/>
    <d v="2025-01-13T00:00:00"/>
    <m/>
    <d v="2025-01-20T00:00:00"/>
    <n v="130"/>
    <s v="91-180"/>
    <n v="6991941"/>
    <n v="6991941"/>
    <n v="0"/>
    <n v="0"/>
    <n v="0"/>
    <n v="0"/>
    <n v="0"/>
    <n v="6991941"/>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6991941"/>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6991941"/>
    <n v="0"/>
    <n v="0"/>
    <n v="0"/>
    <n v="0"/>
    <n v="0"/>
    <n v="0"/>
    <n v="0"/>
    <n v="0"/>
    <n v="0"/>
    <n v="0"/>
    <n v="0"/>
    <m/>
    <m/>
    <m/>
    <n v="0"/>
  </r>
  <r>
    <n v="900242742"/>
    <s v="FABILU SAS"/>
    <m/>
    <s v="FS309459"/>
    <s v="FS309459"/>
    <s v="900242742_FS309459"/>
    <n v="361"/>
    <d v="2024-03-05T00:00:00"/>
    <d v="2024-03-13T00:00:00"/>
    <n v="7043330"/>
    <n v="7043330"/>
    <s v="N/A"/>
    <s v="CALI"/>
    <s v="URGENCIA"/>
    <s v="N/A"/>
    <n v="0"/>
    <n v="0"/>
    <s v="Factura devuelta"/>
    <x v="6"/>
    <n v="0"/>
    <m/>
    <m/>
    <m/>
    <m/>
    <s v="Devuelta"/>
    <d v="2024-03-05T00:00:00"/>
    <d v="2025-01-13T00:00:00"/>
    <m/>
    <d v="2025-01-20T00:00:00"/>
    <n v="130"/>
    <s v="91-180"/>
    <n v="7043330"/>
    <n v="7043330"/>
    <n v="0"/>
    <n v="0"/>
    <n v="0"/>
    <n v="0"/>
    <n v="0"/>
    <n v="7043330"/>
    <m/>
    <s v="Se sostiene devolucion de la factura, no cuenta con autorizacion para los servicios facturados por favor validar con el area encargada. UNA VEZ SUBSANADA LA DEVOLUCION LA FACTURA QUEDA SUJETA A AUDITORIA INTEGRAL."/>
    <m/>
    <m/>
    <n v="0"/>
    <n v="0"/>
    <n v="7043330"/>
    <s v="DEVOLUCION"/>
    <s v="Se sostiene devolucion de la factura, no cuenta con autorizacion para los servicios facturados por favor validar con el area encargada. UNA VEZ SUBSANADA LA DEVOLUCION LA FACTURA QUEDA SUJETA A AUDITORIA INTEGRAL."/>
    <s v="AUTORIZACION"/>
    <s v="Urgencias"/>
    <s v="Urgencias"/>
    <m/>
    <n v="0"/>
    <n v="7043330"/>
    <n v="0"/>
    <n v="0"/>
    <n v="0"/>
    <n v="0"/>
    <n v="0"/>
    <n v="0"/>
    <n v="0"/>
    <n v="0"/>
    <n v="0"/>
    <n v="0"/>
    <n v="0"/>
    <m/>
    <m/>
    <m/>
    <n v="0"/>
  </r>
  <r>
    <n v="900242742"/>
    <s v="FABILU SAS"/>
    <m/>
    <s v="FS87057"/>
    <s v="FS87057"/>
    <s v="900242742_FS87057"/>
    <n v="361"/>
    <d v="2021-04-07T00:00:00"/>
    <d v="2021-04-14T00:00:00"/>
    <n v="7045917"/>
    <n v="7045917"/>
    <s v="N/A"/>
    <s v="CALI"/>
    <s v="URGENCIA"/>
    <s v="N/A"/>
    <n v="0"/>
    <n v="0"/>
    <s v="Factura devuelta"/>
    <x v="6"/>
    <n v="0"/>
    <m/>
    <m/>
    <m/>
    <m/>
    <s v="Devuelta"/>
    <d v="2021-04-07T00:00:00"/>
    <d v="2025-02-03T00:00:00"/>
    <m/>
    <d v="2025-03-19T00:00:00"/>
    <n v="72"/>
    <s v="61-90"/>
    <n v="7045917"/>
    <n v="7045917"/>
    <n v="0"/>
    <n v="0"/>
    <n v="0"/>
    <n v="0"/>
    <n v="0"/>
    <n v="7045917"/>
    <m/>
    <s v="Se sostiene devolución de la factura, no cuenta con autorización para los servicios facturados, no se evidencia gestión de la IPS para solicitud de autorización final para cierre del evento. Por favor validar con el área encargada. "/>
    <s v="SE REALIZA DEVOLUCION DE FACTURA CON SOPORTES COMPLETOS:1.SOLICITAR AUTORIZACION DE SERVICIOS HOSPITALARIOS AL CORRE capautorizaciones@EPSComfenalcovalle.com.co CON LOS SOPORTES  PRESENTADOS. 2.PRESENTAR CARTA DE AGOTAMIENTO DE POLIZA SOA T. 3.PRESENTAR CUENTA CON LO REQUERIDO ANTERIORMENTE. KEVIN YALANDA"/>
    <m/>
    <n v="0"/>
    <n v="0"/>
    <n v="7045917"/>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7045917"/>
    <n v="0"/>
    <n v="0"/>
    <n v="0"/>
    <n v="0"/>
    <n v="0"/>
    <n v="0"/>
    <n v="0"/>
    <n v="0"/>
    <n v="0"/>
    <n v="0"/>
    <n v="0"/>
    <m/>
    <m/>
    <m/>
    <n v="0"/>
  </r>
  <r>
    <n v="900242742"/>
    <s v="FABILU SAS"/>
    <m/>
    <s v="FB17936"/>
    <s v="FB17936"/>
    <s v="900242742_FB17936"/>
    <n v="361"/>
    <d v="2019-05-09T00:00:00"/>
    <d v="2019-06-10T00:00:00"/>
    <n v="7129416"/>
    <n v="7129416"/>
    <s v="N/A"/>
    <s v="CALI"/>
    <s v="URGENCIA"/>
    <s v="N/A"/>
    <n v="0"/>
    <n v="0"/>
    <s v="Factura devuelta"/>
    <x v="6"/>
    <n v="0"/>
    <m/>
    <m/>
    <m/>
    <m/>
    <s v="Devuelta"/>
    <d v="2019-06-09T00:00:00"/>
    <d v="2025-02-03T00:00:00"/>
    <m/>
    <d v="2025-03-19T00:00:00"/>
    <n v="72"/>
    <s v="61-90"/>
    <n v="7129416"/>
    <n v="7129416"/>
    <n v="0"/>
    <n v="0"/>
    <n v="0"/>
    <n v="0"/>
    <n v="0"/>
    <n v="7129416"/>
    <m/>
    <s v="Se sostiene devolución de la factura, no cuenta con autorización para los servicios facturados, no se evidencia gestión de la IPS para solicitud de autorización final para cierre del evento. Por favor validar con el área encargada. "/>
    <s v="SOPORTE_DEVOLUCION DE FACTURA CON SOPORTES COMPLETOS:FAVOR ADJUNTAR CERTIFICACION DE AGOTAMIENTO DE POLIZA SOAT EMITIDA POR LA ASEGURADORA SOAT, PARA DAR CONTINUIDAD CON LIQUIDACION DE LA CUENTA.  KEVIN YALANDA"/>
    <m/>
    <n v="0"/>
    <n v="0"/>
    <n v="7129416"/>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7129416"/>
    <n v="0"/>
    <n v="0"/>
    <n v="0"/>
    <n v="0"/>
    <n v="0"/>
    <n v="0"/>
    <n v="0"/>
    <n v="0"/>
    <n v="0"/>
    <n v="0"/>
    <n v="0"/>
    <m/>
    <m/>
    <m/>
    <n v="0"/>
  </r>
  <r>
    <n v="900242742"/>
    <s v="FABILU SAS"/>
    <m/>
    <s v="FS85512"/>
    <s v="FS85512"/>
    <s v="900242742_FS85512"/>
    <n v="361"/>
    <d v="2021-03-28T00:00:00"/>
    <d v="2021-04-07T00:00:00"/>
    <n v="7372385"/>
    <n v="7372385"/>
    <s v="N/A"/>
    <s v="CALI"/>
    <s v="URGENCIA"/>
    <s v="N/A"/>
    <n v="0"/>
    <n v="0"/>
    <s v="Factura devuelta"/>
    <x v="6"/>
    <n v="0"/>
    <m/>
    <m/>
    <m/>
    <m/>
    <s v="Devuelta"/>
    <d v="2021-03-28T00:00:00"/>
    <d v="2025-02-03T00:00:00"/>
    <m/>
    <d v="2025-03-19T00:00:00"/>
    <n v="72"/>
    <s v="61-90"/>
    <n v="7372385"/>
    <n v="7372385"/>
    <n v="0"/>
    <n v="0"/>
    <n v="0"/>
    <n v="0"/>
    <n v="0"/>
    <n v="7372385"/>
    <m/>
    <s v="Se sostiene devolución de la factura, no cuenta con autorización para los servicios facturados, no se evidencia gestión de la IPS para solicitud de autorización final para cierre del evento. Por favor validar con el área encargada. "/>
    <s v="SE REALIZA DEVOLUCION DE FACTURA CON SOPORTES COMPLETOS:1.SOLICITAR AUTORIZACION DE SERVICIOS HOSPITALARIOS AL CORRE capautorizaciones@EPSComfenalcovalle.com.co CON LOS SOPORTES PRESENTADOS INICIALMENTE. 2.PRESENTAR DOCUMENTO DE AGOTAMIEN TO DE POLIZA SOAT. 3.DESPUES DE REALIZAR LOS TRAMITES ANTERI RES PRESENTAR CUENTA PARA DAR CONTINUIDAD CON LOS TRAMITES A DMINISTRATIVOS. KEVIN YALANDA"/>
    <m/>
    <n v="0"/>
    <n v="0"/>
    <n v="7372385"/>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7372385"/>
    <n v="0"/>
    <n v="0"/>
    <n v="0"/>
    <n v="0"/>
    <n v="0"/>
    <n v="0"/>
    <n v="0"/>
    <n v="0"/>
    <n v="0"/>
    <n v="0"/>
    <n v="0"/>
    <m/>
    <m/>
    <m/>
    <n v="0"/>
  </r>
  <r>
    <n v="900242742"/>
    <s v="FABILU SAS"/>
    <m/>
    <s v="FS238579"/>
    <s v="FS238579"/>
    <s v="900242742_FS238579"/>
    <n v="361"/>
    <d v="2023-02-01T00:00:00"/>
    <d v="2023-02-22T00:00:00"/>
    <n v="7599986"/>
    <n v="7599986"/>
    <s v="N/A"/>
    <s v="CALI"/>
    <s v="URGENCIA"/>
    <s v="N/A"/>
    <n v="0"/>
    <n v="0"/>
    <s v="Factura devuelta"/>
    <x v="6"/>
    <n v="0"/>
    <m/>
    <m/>
    <m/>
    <m/>
    <s v="Devuelta"/>
    <d v="2023-02-01T00:00:00"/>
    <d v="2025-02-03T00:00:00"/>
    <m/>
    <d v="2025-02-19T00:00:00"/>
    <n v="100"/>
    <s v="91-180"/>
    <n v="7599986"/>
    <n v="7599986"/>
    <n v="0"/>
    <n v="0"/>
    <n v="0"/>
    <n v="0"/>
    <n v="0"/>
    <n v="7599986"/>
    <m/>
    <s v="Se sostiene devolucion de la factura, no cuenta con autorizacion para los servicios facturados, no se evidencia gestion por la IPS para solicitud de autorizacion final para cierre del evento. Por favor validar con el area encargada. UNA VEZ SUBSANADA LA DEVOLUCION LA FACTURA QUEDA SUJETA A AUDITORIA INTEGRAL."/>
    <s v="SOAT, SE REALIZA DEVOLUCION DE LA FACTURA, AL MOMENTO DE VALIDAR INFORMACION NO SE EVIDENCIA COBERTURA SIN AGOTAR EN LA POLIZA SEGURO OBLIGATORIO ACCIDENTE DE TRANSITO (NO SE EVIDE NCIA FACTURA DIRIGIDA AL SOAT) NO SE EVIDENCIA CARTA TOPE SOAT POR PARTE DE LA ASEGURADORA - NO SE EVIDENCIA AUTORIZAC ION (NAP DE 15 DIGITOS) PARA LOS SERVICIOS FACTURADOS - POR FAVOR VALIDAR INFORMACION, PRESENTAR SOPORTES COMPLETOS PAR PODER REALIZAR AUDITORIA DE PERTINENCIA Y ADMINISTRATIVA DE LA FACTURA. VALIDAR CON EL AREA ENCARGADA LA AUTORIZACION.  CLAUDIA DIAZ"/>
    <m/>
    <n v="0"/>
    <n v="0"/>
    <n v="7599986"/>
    <s v="DEVOLUCION"/>
    <s v="Se sostiene devolucion de la factura, no cuenta con autorizacion para los servicios facturados, no se evidencia gestion por la IPS para solicitud de autorizacion final para cierre del evento. Por favor validar con el area encargada. UNA VEZ SUBSANADA LA DEVOLUCION LA FACTURA QUEDA SUJETA A AUDITORIA INTEGRAL."/>
    <s v="AUTORIZACION"/>
    <s v="Urgencias"/>
    <s v="Urgencias"/>
    <m/>
    <n v="0"/>
    <n v="7599986"/>
    <n v="0"/>
    <n v="0"/>
    <n v="0"/>
    <n v="0"/>
    <n v="0"/>
    <n v="0"/>
    <n v="0"/>
    <n v="0"/>
    <n v="0"/>
    <n v="0"/>
    <n v="0"/>
    <m/>
    <m/>
    <m/>
    <n v="0"/>
  </r>
  <r>
    <n v="900242742"/>
    <s v="FABILU SAS"/>
    <m/>
    <s v="FS279468"/>
    <s v="FS279468"/>
    <s v="900242742_FS279468"/>
    <n v="361"/>
    <d v="2023-10-02T00:00:00"/>
    <d v="2023-10-12T00:00:00"/>
    <n v="8056190"/>
    <n v="8056190"/>
    <s v="N/A"/>
    <s v="CALI"/>
    <s v="URGENCIA"/>
    <s v="N/A"/>
    <n v="0"/>
    <n v="0"/>
    <s v="Factura devuelta"/>
    <x v="6"/>
    <n v="0"/>
    <m/>
    <m/>
    <m/>
    <m/>
    <s v="Devuelta"/>
    <d v="2023-10-02T00:00:00"/>
    <d v="2025-02-03T00:00:00"/>
    <m/>
    <d v="2025-02-19T00:00:00"/>
    <n v="100"/>
    <s v="91-180"/>
    <n v="8056190"/>
    <n v="8056190"/>
    <n v="0"/>
    <n v="0"/>
    <n v="0"/>
    <n v="0"/>
    <n v="0"/>
    <n v="8056190"/>
    <m/>
    <s v="Se sostiene devolución de la factura, no cuenta con autorización para los servicios facturados, no se evidencia gestión por la IPS para solicitud de autorización final para cierre del evento. Por favor validar con el área encargada. UNA VEZ SUBSANADA LA DEVOLUCION LA FACTURA QUEDA SUJETA A AUDITORIA INTEGRAL."/>
    <m/>
    <m/>
    <n v="0"/>
    <n v="0"/>
    <n v="8056190"/>
    <s v="DEVOLUCION"/>
    <s v="Se sostiene devolución de la factura, no cuenta con autorización para los servicios facturados, no se evidencia gestión por la IPS para solicitud de autorización final para cierre del evento. Por favor validar con el área encargada. UNA VEZ SUBSANADA LA DEVOLUCION LA FACTURA QUEDA SUJETA A AUDITORIA INTEGRAL."/>
    <s v="AUTORIZACION"/>
    <s v="Urgencias"/>
    <s v="Urgencias"/>
    <m/>
    <n v="0"/>
    <n v="8056190"/>
    <n v="0"/>
    <n v="0"/>
    <n v="0"/>
    <n v="0"/>
    <n v="0"/>
    <n v="0"/>
    <n v="0"/>
    <n v="0"/>
    <n v="0"/>
    <n v="0"/>
    <n v="0"/>
    <m/>
    <m/>
    <m/>
    <n v="0"/>
  </r>
  <r>
    <n v="900242742"/>
    <s v="FABILU SAS"/>
    <m/>
    <s v="FS338891"/>
    <s v="FS338891"/>
    <s v="900242742_FS338891"/>
    <s v=" 181 Y 360 "/>
    <d v="2024-08-21T00:00:00"/>
    <d v="2024-09-18T00:00:00"/>
    <n v="8462720"/>
    <n v="8462720"/>
    <s v="N/A"/>
    <s v="CALI"/>
    <s v="URGENCIA"/>
    <s v="N/A"/>
    <n v="0"/>
    <n v="0"/>
    <s v="Factura devuelta"/>
    <x v="6"/>
    <n v="0"/>
    <m/>
    <m/>
    <m/>
    <m/>
    <s v="Devuelta"/>
    <d v="2024-08-21T00:00:00"/>
    <d v="2025-01-13T00:00:00"/>
    <m/>
    <d v="2025-01-20T00:00:00"/>
    <n v="130"/>
    <s v="91-180"/>
    <n v="8462720"/>
    <n v="8462720"/>
    <n v="0"/>
    <n v="0"/>
    <n v="0"/>
    <n v="0"/>
    <n v="0"/>
    <n v="8462720"/>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846272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8462720"/>
    <n v="0"/>
    <n v="0"/>
    <n v="0"/>
    <n v="0"/>
    <n v="0"/>
    <n v="0"/>
    <n v="0"/>
    <n v="0"/>
    <n v="0"/>
    <n v="0"/>
    <n v="0"/>
    <m/>
    <m/>
    <m/>
    <n v="0"/>
  </r>
  <r>
    <n v="900242742"/>
    <s v="FABILU SAS"/>
    <m/>
    <s v="FS253552"/>
    <s v="FS253552"/>
    <s v="900242742_FS253552"/>
    <n v="361"/>
    <d v="2023-03-30T00:00:00"/>
    <d v="2023-04-19T00:00:00"/>
    <n v="8564501"/>
    <n v="8564501"/>
    <s v="N/A"/>
    <s v="CALI"/>
    <s v="URGENCIA"/>
    <s v="N/A"/>
    <n v="0"/>
    <n v="0"/>
    <s v="Factura devuelta"/>
    <x v="6"/>
    <n v="0"/>
    <m/>
    <m/>
    <m/>
    <m/>
    <s v="Devuelta"/>
    <d v="2023-03-30T00:00:00"/>
    <d v="2025-02-03T00:00:00"/>
    <m/>
    <d v="2025-02-19T00:00:00"/>
    <n v="100"/>
    <s v="91-180"/>
    <n v="8564501"/>
    <n v="8564501"/>
    <n v="0"/>
    <n v="0"/>
    <n v="0"/>
    <n v="0"/>
    <n v="0"/>
    <n v="8564501"/>
    <m/>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s v="SOAT: SE REALIZA DEVOLUCION DE LA FACTURA, AL VALIDAR INFORMACION SE EVIDENCIAN LAS SIGUIENTES INCONSISTENCIAS: 1. NO SE EVIDENCIA CERTIFICACION DE AGOTAMIENTO DE LA POLIZA  POR PAR TE DE LA ASEGURADORA - 2.NO SE EVIDENCIA DOCUMENTOS DEL PACI ENTE (, POLIZA, TARJETA DE PROPIEDAD) - 3.DE ACUERDO A LAS N ORMAS LEGALES PARA PRESENTAR FACTURACION SOAT AÑO 2023 DECRE TO 2497/22 Y DECRETO 2644/22 DEBEN FACTURAR LOS SERVICIOS EN VALOR PESOS Y EN VALOR UVT CADA SERVICIO, EL TOPE SOAT DE AC UERDO A LOS DECRETOS SEÑALADOS Y DEPENDIENDO DE LA CATEGORIA DEL VEHICULO ES DE 263.13 UVT HASTA 701.58 UVT.  4. NO PRESE NTAN FACTURA ADRES Y DETALLAE DIRIGIDA AL ADRES. NO PRESENTA CERTIFICADO DE AGOTAMIENTO. 6. NO CUENTA CON AUTORIZACION (N"/>
    <m/>
    <n v="0"/>
    <n v="0"/>
    <n v="8564501"/>
    <s v="DEVOLUCION"/>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8564501"/>
    <n v="0"/>
    <n v="0"/>
    <n v="0"/>
    <n v="0"/>
    <n v="0"/>
    <n v="0"/>
    <n v="0"/>
    <n v="0"/>
    <n v="0"/>
    <n v="0"/>
    <n v="0"/>
    <m/>
    <m/>
    <m/>
    <n v="0"/>
  </r>
  <r>
    <n v="900242742"/>
    <s v="FABILU SAS"/>
    <m/>
    <s v="FS381965"/>
    <s v="FS381965"/>
    <s v="900242742_FS381965"/>
    <s v=" 61 Y 90 "/>
    <d v="2025-03-13T00:00:00"/>
    <d v="2025-04-01T00:00:00"/>
    <n v="8602400"/>
    <n v="8602400"/>
    <s v="N/A"/>
    <s v="CALI"/>
    <s v="URGENCIA"/>
    <s v="N/A"/>
    <n v="0"/>
    <n v="0"/>
    <s v="Factura devuelta"/>
    <x v="6"/>
    <n v="0"/>
    <m/>
    <m/>
    <m/>
    <m/>
    <s v="Devuelta"/>
    <d v="2025-03-13T00:00:00"/>
    <d v="2025-04-01T00:00:00"/>
    <m/>
    <d v="2025-04-15T00:00:00"/>
    <n v="45"/>
    <s v="31-60"/>
    <n v="8602400"/>
    <n v="8602400"/>
    <n v="0"/>
    <n v="0"/>
    <n v="0"/>
    <n v="0"/>
    <n v="0"/>
    <n v="8602400"/>
    <m/>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
    <m/>
    <m/>
    <n v="0"/>
    <n v="0"/>
    <n v="8602400"/>
    <s v="DEVOLUCION"/>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s v="FACTURACION"/>
    <s v="Urgencias"/>
    <s v="Urgencias"/>
    <m/>
    <n v="0"/>
    <n v="8602400"/>
    <n v="0"/>
    <n v="0"/>
    <n v="0"/>
    <n v="0"/>
    <n v="0"/>
    <n v="0"/>
    <n v="0"/>
    <n v="0"/>
    <n v="0"/>
    <n v="0"/>
    <n v="0"/>
    <m/>
    <m/>
    <m/>
    <n v="0"/>
  </r>
  <r>
    <n v="900242742"/>
    <s v="FABILU SAS"/>
    <m/>
    <s v="FS186966"/>
    <s v="FS186966"/>
    <s v="900242742_FS186966"/>
    <n v="361"/>
    <d v="2022-06-23T00:00:00"/>
    <d v="2022-07-22T00:00:00"/>
    <n v="9153400"/>
    <n v="9153400"/>
    <s v="N/A"/>
    <s v="CALI"/>
    <s v="URGENCIA"/>
    <s v="N/A"/>
    <n v="0"/>
    <n v="0"/>
    <s v="Factura devuelta"/>
    <x v="6"/>
    <n v="0"/>
    <m/>
    <m/>
    <m/>
    <m/>
    <s v="Devuelta"/>
    <d v="2022-06-23T00:00:00"/>
    <d v="2025-02-03T00:00:00"/>
    <m/>
    <d v="2025-03-19T00:00:00"/>
    <n v="72"/>
    <s v="61-90"/>
    <n v="9153400"/>
    <n v="9153400"/>
    <n v="0"/>
    <n v="0"/>
    <n v="0"/>
    <n v="0"/>
    <n v="0"/>
    <n v="9153400"/>
    <m/>
    <s v="Se sostiene devolución de la factura, no cuenta con autorización para los servicios facturados, no se evidencia gestión de la IPS para solicitud de autorización final para cierre del evento. Por favor validar con el área encargada. "/>
    <s v="SOAT_DEVOLUCION DE FACTURA CON SOPORTES COMPLETOS. 1.PROCEDIMIENTO QUIRURGICO NO SOPORTADO - NOTA QX (ADJUNTARLO)  (Dra.MAIBER ACEVEDO) 2.NO SE EVIDENCIA SOLICITUD DE EGRESO REMITIR CORREOautorizacionescap@epscomfenalcovalle.com.co 3. CERTIFICADO DE AGOTAMIENTO DE POLIZA SOAT EMITIDO POR LA ASEGURADORA SOAT. KEVIN YALANDA"/>
    <m/>
    <n v="0"/>
    <n v="0"/>
    <n v="9153400"/>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9153400"/>
    <n v="0"/>
    <n v="0"/>
    <n v="0"/>
    <n v="0"/>
    <n v="0"/>
    <n v="0"/>
    <n v="0"/>
    <n v="0"/>
    <n v="0"/>
    <n v="0"/>
    <n v="0"/>
    <m/>
    <m/>
    <m/>
    <n v="0"/>
  </r>
  <r>
    <n v="900242742"/>
    <s v="FABILU SAS"/>
    <m/>
    <s v="FS84539"/>
    <s v="FS84539"/>
    <s v="900242742_FS84539"/>
    <n v="361"/>
    <d v="2021-03-21T00:00:00"/>
    <d v="2021-04-07T00:00:00"/>
    <n v="9538450"/>
    <n v="9538450"/>
    <s v="N/A"/>
    <s v="CALI"/>
    <s v="URGENCIA"/>
    <s v="N/A"/>
    <n v="0"/>
    <n v="0"/>
    <s v="Factura devuelta"/>
    <x v="6"/>
    <n v="0"/>
    <m/>
    <m/>
    <m/>
    <m/>
    <s v="Devuelta"/>
    <d v="2021-03-21T00:00:00"/>
    <d v="2025-02-03T00:00:00"/>
    <m/>
    <d v="2025-03-19T00:00:00"/>
    <n v="72"/>
    <s v="61-90"/>
    <n v="9538450"/>
    <n v="9538450"/>
    <n v="0"/>
    <n v="0"/>
    <n v="0"/>
    <n v="0"/>
    <n v="0"/>
    <n v="9538450"/>
    <m/>
    <s v="Se sostiene devolución de la factura, no cuenta con autorización para los servicios facturados, no se evidencia gestión de la IPS para solicitud de autorización final para cierre del evento. Por favor validar con el área encargada. "/>
    <s v="SE DEVUELVE FACTURA SEGUROS MUNDIAL SE GESTIONA LA CERTIFICACION DE LA ASEGURADORA REFIEREN QUE NO TIENE NOTIFICAICON PA RA EL EVENTO . SE ENIA A LA ENTIDAD FACTURA COMPLETA CON LA CERTIFICACION GESTIONADA. MILENA"/>
    <m/>
    <n v="0"/>
    <n v="0"/>
    <n v="9538450"/>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9538450"/>
    <n v="0"/>
    <n v="0"/>
    <n v="0"/>
    <n v="0"/>
    <n v="0"/>
    <n v="0"/>
    <n v="0"/>
    <n v="0"/>
    <n v="0"/>
    <n v="0"/>
    <n v="0"/>
    <m/>
    <m/>
    <m/>
    <n v="0"/>
  </r>
  <r>
    <n v="900242742"/>
    <s v="FABILU SAS"/>
    <m/>
    <s v="FS376823"/>
    <s v="FS376823"/>
    <s v="900242742_FS376823"/>
    <s v=" 61 Y 90 "/>
    <d v="2025-02-24T00:00:00"/>
    <d v="2025-04-01T00:00:00"/>
    <n v="9544945"/>
    <n v="9544945"/>
    <s v="N/A"/>
    <s v="CALI"/>
    <s v="URGENCIA"/>
    <s v="N/A"/>
    <n v="0"/>
    <n v="0"/>
    <s v="Factura devuelta"/>
    <x v="6"/>
    <n v="0"/>
    <m/>
    <m/>
    <m/>
    <m/>
    <s v="Devuelta"/>
    <d v="2025-02-24T00:00:00"/>
    <d v="2025-04-01T00:00:00"/>
    <m/>
    <d v="2025-04-15T00:00:00"/>
    <n v="45"/>
    <s v="31-60"/>
    <n v="9544945"/>
    <n v="9544945"/>
    <n v="0"/>
    <n v="0"/>
    <n v="0"/>
    <n v="0"/>
    <n v="0"/>
    <n v="9544945"/>
    <m/>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
    <m/>
    <m/>
    <n v="0"/>
    <n v="0"/>
    <n v="9544945"/>
    <s v="DEVOLUCION"/>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s v="FACTURACION"/>
    <s v="Urgencias"/>
    <s v="Urgencias"/>
    <m/>
    <n v="0"/>
    <n v="9544945"/>
    <n v="0"/>
    <n v="0"/>
    <n v="0"/>
    <n v="0"/>
    <n v="0"/>
    <n v="0"/>
    <n v="0"/>
    <n v="0"/>
    <n v="0"/>
    <n v="0"/>
    <n v="0"/>
    <m/>
    <m/>
    <m/>
    <n v="0"/>
  </r>
  <r>
    <n v="900242742"/>
    <s v="FABILU SAS"/>
    <m/>
    <s v="FS284039"/>
    <s v="FS284039"/>
    <s v="900242742_FS284039"/>
    <n v="361"/>
    <d v="2023-10-20T00:00:00"/>
    <d v="2023-11-09T00:00:00"/>
    <n v="9693032"/>
    <n v="9693032"/>
    <s v="N/A"/>
    <s v="CALI"/>
    <s v="URGENCIA"/>
    <s v="N/A"/>
    <n v="0"/>
    <n v="0"/>
    <s v="Factura devuelta"/>
    <x v="6"/>
    <n v="0"/>
    <m/>
    <m/>
    <m/>
    <m/>
    <s v="Devuelta"/>
    <d v="2023-10-20T00:00:00"/>
    <d v="2025-02-03T00:00:00"/>
    <m/>
    <d v="2025-02-19T00:00:00"/>
    <n v="100"/>
    <s v="91-180"/>
    <n v="9693032"/>
    <n v="9693032"/>
    <n v="0"/>
    <n v="0"/>
    <n v="0"/>
    <n v="0"/>
    <n v="0"/>
    <n v="9693032"/>
    <m/>
    <s v="Se realiza devolución de la factura, no cuenta con autorización para los servicios facturados por favor validar con el área encargada para solicitud de autorización final para cierre del evento. Una vez subsanada la devolución la factura queda sujeta a auditoria integral."/>
    <m/>
    <m/>
    <n v="0"/>
    <n v="0"/>
    <n v="9693032"/>
    <s v="DEVOLUCION"/>
    <s v="Se realiza devolución de la factura,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9693032"/>
    <n v="0"/>
    <n v="0"/>
    <n v="0"/>
    <n v="0"/>
    <n v="0"/>
    <n v="0"/>
    <n v="0"/>
    <n v="0"/>
    <n v="0"/>
    <n v="0"/>
    <n v="0"/>
    <m/>
    <m/>
    <m/>
    <n v="0"/>
  </r>
  <r>
    <n v="900242742"/>
    <s v="FABILU SAS"/>
    <m/>
    <s v="FS187100"/>
    <s v="FS187100"/>
    <s v="900242742_FS187100"/>
    <n v="361"/>
    <d v="2022-06-24T00:00:00"/>
    <d v="2022-07-22T00:00:00"/>
    <n v="10354004"/>
    <n v="10354004"/>
    <s v="N/A"/>
    <s v="CALI"/>
    <s v="URGENCIA"/>
    <s v="N/A"/>
    <n v="0"/>
    <n v="0"/>
    <s v="Factura devuelta"/>
    <x v="6"/>
    <n v="0"/>
    <m/>
    <m/>
    <m/>
    <m/>
    <s v="Devuelta"/>
    <d v="2022-06-24T00:00:00"/>
    <d v="2025-02-03T00:00:00"/>
    <m/>
    <d v="2025-03-19T00:00:00"/>
    <n v="72"/>
    <s v="61-90"/>
    <n v="10354004"/>
    <n v="10354004"/>
    <n v="0"/>
    <n v="0"/>
    <n v="0"/>
    <n v="0"/>
    <n v="0"/>
    <n v="10354004"/>
    <m/>
    <s v="Se sostiene devolución de la factura, no cuenta con autorización para los servicios facturados, no se evidencia gestión de la IPS para solicitud de autorización final para cierre del evento. Por favor validar con el área encargada. "/>
    <s v="SOAT_DEVOLUCION DE FACTURA CON SOPORTES COMPLETOS. 1.NO HAYOBJECCIONES POR PERTINENCIA MEDICA. Dra MAIBER ACEVEDO 2.NO SE EVIDENCIA SOLICIUD DE AUTORIZACION EMITIDA POR LA CA P  autorizacionescap@epscomfenalcovalle.com.co 3. NO SE EVIDENCIA CERTIFICACION DE AGOTAMIENTO DE POLIZA SO AT EMITIDA POR LA ASEGURADORA. KEVIN YALANDA"/>
    <m/>
    <n v="0"/>
    <n v="0"/>
    <n v="10354004"/>
    <s v="DEVOLUCION"/>
    <s v="Se sostiene devolución de la factura, no cuenta con autorización para los servicios facturados, no se evidencia gestión de la IPS para solicitud de autorización final para cierre del evento. Por favor validar con el área encargada."/>
    <s v="AUTORIZACION"/>
    <s v="Urgencias"/>
    <s v="Urgencias"/>
    <m/>
    <n v="0"/>
    <n v="10354004"/>
    <n v="0"/>
    <n v="0"/>
    <n v="0"/>
    <n v="0"/>
    <n v="0"/>
    <n v="0"/>
    <n v="0"/>
    <n v="0"/>
    <n v="0"/>
    <n v="0"/>
    <n v="0"/>
    <m/>
    <m/>
    <m/>
    <n v="0"/>
  </r>
  <r>
    <n v="900242742"/>
    <s v="FABILU SAS"/>
    <m/>
    <s v="FS337762"/>
    <s v="FS337762"/>
    <s v="900242742_FS337762"/>
    <s v=" 181 Y 360 "/>
    <d v="2024-08-15T00:00:00"/>
    <d v="2024-09-18T00:00:00"/>
    <n v="10373660"/>
    <n v="10373660"/>
    <s v="N/A"/>
    <s v="CALI"/>
    <s v="URGENCIA"/>
    <s v="N/A"/>
    <n v="0"/>
    <n v="0"/>
    <s v="Factura devuelta"/>
    <x v="6"/>
    <n v="0"/>
    <m/>
    <m/>
    <m/>
    <m/>
    <s v="Devuelta"/>
    <d v="2024-08-15T00:00:00"/>
    <d v="2025-01-13T00:00:00"/>
    <m/>
    <d v="2025-01-20T00:00:00"/>
    <n v="130"/>
    <s v="91-180"/>
    <n v="10373660"/>
    <n v="10373660"/>
    <n v="0"/>
    <n v="0"/>
    <n v="0"/>
    <n v="0"/>
    <n v="0"/>
    <n v="10373660"/>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1037366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10373660"/>
    <n v="0"/>
    <n v="0"/>
    <n v="0"/>
    <n v="0"/>
    <n v="0"/>
    <n v="0"/>
    <n v="0"/>
    <n v="0"/>
    <n v="0"/>
    <n v="0"/>
    <n v="0"/>
    <m/>
    <m/>
    <m/>
    <n v="0"/>
  </r>
  <r>
    <n v="900242742"/>
    <s v="FABILU SAS"/>
    <m/>
    <s v="FS371587"/>
    <s v="FS371587"/>
    <s v="900242742_FS371587"/>
    <s v=" 91 Y 180 "/>
    <d v="2025-02-03T00:00:00"/>
    <d v="2025-02-13T00:00:00"/>
    <n v="11069511"/>
    <n v="11069511"/>
    <s v="N/A"/>
    <s v="CALI"/>
    <s v="URGENCIA"/>
    <s v="N/A"/>
    <n v="0"/>
    <n v="0"/>
    <s v="Factura devuelta"/>
    <x v="6"/>
    <n v="0"/>
    <m/>
    <m/>
    <m/>
    <m/>
    <s v="Devuelta"/>
    <d v="2025-02-03T00:00:00"/>
    <d v="2025-02-13T00:00:00"/>
    <m/>
    <d v="2025-02-19T00:00:00"/>
    <n v="100"/>
    <s v="91-180"/>
    <n v="11069511"/>
    <n v="11069511"/>
    <n v="0"/>
    <n v="0"/>
    <n v="0"/>
    <n v="0"/>
    <n v="0"/>
    <n v="11069511"/>
    <m/>
    <s v="Se realiza devolución de la factura, no cuenta con autorización para los servicios facturados por favor validar con el área encargada para solicitud de autorización final para cierre del evento. Una vez subsanada la devolución la factura queda sujeta a auditoria integral."/>
    <m/>
    <m/>
    <n v="0"/>
    <n v="0"/>
    <n v="11069511"/>
    <s v="DEVOLUCION"/>
    <s v="Se realiza devolución de la factura,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11069511"/>
    <n v="0"/>
    <n v="0"/>
    <n v="0"/>
    <n v="0"/>
    <n v="0"/>
    <n v="0"/>
    <n v="0"/>
    <n v="0"/>
    <n v="0"/>
    <n v="0"/>
    <n v="0"/>
    <m/>
    <m/>
    <m/>
    <n v="0"/>
  </r>
  <r>
    <n v="900242742"/>
    <s v="FABILU SAS"/>
    <m/>
    <s v="FS103531"/>
    <s v="FS103531"/>
    <s v="900242742_FS103531"/>
    <n v="361"/>
    <d v="2021-07-06T00:00:00"/>
    <d v="2021-07-14T00:00:00"/>
    <n v="11138117"/>
    <n v="11138117"/>
    <s v="N/A"/>
    <s v="CALI"/>
    <s v="URGENCIA"/>
    <s v="N/A"/>
    <n v="0"/>
    <n v="0"/>
    <s v="Factura devuelta"/>
    <x v="6"/>
    <n v="0"/>
    <m/>
    <m/>
    <m/>
    <m/>
    <s v="Devuelta"/>
    <d v="2021-07-06T00:00:00"/>
    <d v="2025-02-03T00:00:00"/>
    <m/>
    <d v="2025-03-22T00:00:00"/>
    <n v="69"/>
    <s v="61-90"/>
    <n v="11138117"/>
    <n v="11138117"/>
    <n v="0"/>
    <n v="0"/>
    <n v="0"/>
    <n v="0"/>
    <n v="0"/>
    <n v="11138117"/>
    <m/>
    <s v="Se sostiene devolucion de la factura, no cuenta con autorizacion para los servcios facturados, no se evidencia gestion de la IPS para solicitud de autorizacion final para cierre del evento. Por favor validar con el area encargada. "/>
    <s v="SE REALIZA DEVOLUCION DE FACTURA CON SOPORTES COMPLETOS, POR LO CUAL SE SOLICITA ADJUNTAR CERTIFICACION DE LA ASEGURADOR SURA DONDE INDIQUE QUE LA POLIZA ESTA AGOTADA PARA DAR CONTI NUIDAD AL TRAMITE DE COBRO DE LA FACTURA. KEVIN YALANDA"/>
    <m/>
    <n v="0"/>
    <n v="0"/>
    <n v="11138117"/>
    <s v="DEVOLUCION"/>
    <s v="Se sostiene devolucion de la factura, no cuenta con autorizacion para los servcios facturados, no se evidencia gestion de la IPS para solicitud de autorizacion final para cierre del evento. Por favor validar con el area encargada."/>
    <s v="AUTORIZACION"/>
    <s v="Urgencias"/>
    <s v="Urgencias"/>
    <m/>
    <n v="0"/>
    <n v="11138117"/>
    <n v="0"/>
    <n v="0"/>
    <n v="0"/>
    <n v="0"/>
    <n v="0"/>
    <n v="0"/>
    <n v="0"/>
    <n v="0"/>
    <n v="0"/>
    <n v="0"/>
    <n v="0"/>
    <m/>
    <m/>
    <m/>
    <n v="0"/>
  </r>
  <r>
    <n v="900242742"/>
    <s v="FABILU SAS"/>
    <m/>
    <s v="FS300710"/>
    <s v="FS300710"/>
    <s v="900242742_FS300710"/>
    <n v="361"/>
    <d v="2024-01-19T00:00:00"/>
    <d v="2024-03-15T00:00:00"/>
    <n v="11420606"/>
    <n v="11420606"/>
    <s v="N/A"/>
    <s v="CALI"/>
    <s v="URGENCIA"/>
    <s v="N/A"/>
    <n v="0"/>
    <n v="0"/>
    <s v="Factura devuelta"/>
    <x v="6"/>
    <n v="0"/>
    <m/>
    <m/>
    <m/>
    <m/>
    <s v="Devuelta"/>
    <d v="2024-01-19T00:00:00"/>
    <d v="2025-02-03T00:00:00"/>
    <m/>
    <d v="2025-02-19T00:00:00"/>
    <n v="100"/>
    <s v="91-180"/>
    <n v="11420606"/>
    <n v="11420606"/>
    <n v="0"/>
    <n v="0"/>
    <n v="0"/>
    <n v="0"/>
    <n v="0"/>
    <n v="11420606"/>
    <m/>
    <s v="Se sostiene devolución de la factura, no cuenta con autorización para los servicios facturados, por favor validar con el área encargada la solicitud de autorización final para cierre del evento. UNA VEZ SUBSANADA LA DEVOLUCION LA FACTURA QUEDA SUJETA A AUDITORIA INTEGRAL.."/>
    <m/>
    <m/>
    <n v="0"/>
    <n v="0"/>
    <n v="11420606"/>
    <s v="DEVOLUCION"/>
    <s v="Se sostiene devolución de la factura, no cuenta con autorización para los servicios facturados, por favor validar con el área encargada la solicitud de autorización final para cierre del evento. UNA VEZ SUBSANADA LA DEVOLUCION LA FACTURA QUEDA SUJETA A AUDITORIA INTEGRAL.."/>
    <s v="AUTORIZACION"/>
    <s v="Urgencias"/>
    <s v="Urgencias"/>
    <m/>
    <n v="0"/>
    <n v="11420606"/>
    <n v="0"/>
    <n v="0"/>
    <n v="0"/>
    <n v="0"/>
    <n v="0"/>
    <n v="0"/>
    <n v="0"/>
    <n v="0"/>
    <n v="0"/>
    <n v="0"/>
    <n v="0"/>
    <m/>
    <m/>
    <m/>
    <n v="0"/>
  </r>
  <r>
    <n v="900242742"/>
    <s v="FABILU SAS"/>
    <m/>
    <s v="FS180824"/>
    <s v="FS180824"/>
    <s v="900242742_FS180824"/>
    <n v="361"/>
    <d v="2022-05-24T00:00:00"/>
    <d v="2022-06-06T00:00:00"/>
    <n v="11661235"/>
    <n v="8404248"/>
    <s v="N/A"/>
    <s v="CALI"/>
    <s v="URGENCIA"/>
    <s v="N/A"/>
    <n v="0"/>
    <n v="0"/>
    <s v="Factura devuelta"/>
    <x v="6"/>
    <n v="0"/>
    <m/>
    <m/>
    <m/>
    <m/>
    <s v="Devuelta"/>
    <d v="2022-05-24T00:00:00"/>
    <d v="2025-02-03T00:00:00"/>
    <m/>
    <d v="2025-03-19T00:00:00"/>
    <n v="72"/>
    <s v="61-90"/>
    <n v="11661235"/>
    <n v="11661235"/>
    <n v="0"/>
    <n v="0"/>
    <n v="0"/>
    <n v="0"/>
    <n v="0"/>
    <n v="11661235"/>
    <m/>
    <s v="Se sostiene devolucion de la factura, no cuenta con autorizacion para los servcios facturados, no se evidencia gestion de la IPS para solicitud de autorizacion final para cierre del evento. Por favor validar con el area encargada. "/>
    <s v="SOPORTES:DEVOLUCION DE FACTURA CON SOPORTES SUMINISTRADOS:1.NO SE EVIDENCIA FACTURA EMITIDA A LA ASEGURADORA SOAT. NO SE LE REALIZA AUDITORIA MEDICA POR FALTA DE DETALLE. 2.NO SE EVINDENCIA AUTORZACION, SOLICITARLA A LA CAP"/>
    <m/>
    <n v="0"/>
    <n v="0"/>
    <n v="11661235"/>
    <s v="DEVOLUCION"/>
    <s v="Se sostiene devolucion de la factura, no cuenta con autorizacion para los servcios facturados, no se evidencia gestion de la IPS para solicitud de autorizacion final para cierre del evento. Por favor validar con el area encargada."/>
    <s v="AUTORIZACION"/>
    <s v="Urgencias"/>
    <s v="Urgencias"/>
    <m/>
    <n v="0"/>
    <n v="8404248"/>
    <n v="0"/>
    <n v="0"/>
    <n v="0"/>
    <n v="0"/>
    <n v="0"/>
    <n v="0"/>
    <n v="0"/>
    <n v="0"/>
    <n v="0"/>
    <n v="0"/>
    <n v="0"/>
    <m/>
    <m/>
    <m/>
    <n v="0"/>
  </r>
  <r>
    <n v="900242742"/>
    <s v="FABILU SAS"/>
    <m/>
    <s v="FS71368"/>
    <s v="FS71368"/>
    <s v="900242742_FS71368"/>
    <n v="361"/>
    <d v="2021-02-09T00:00:00"/>
    <d v="2021-02-15T00:00:00"/>
    <n v="12021884"/>
    <n v="12021884"/>
    <s v="N/A"/>
    <s v="CALI"/>
    <s v="URGENCIA"/>
    <s v="N/A"/>
    <n v="0"/>
    <n v="0"/>
    <s v="Factura devuelta"/>
    <x v="6"/>
    <n v="0"/>
    <m/>
    <m/>
    <m/>
    <m/>
    <s v="Devuelta"/>
    <d v="2021-02-09T00:00:00"/>
    <d v="2025-02-03T00:00:00"/>
    <m/>
    <d v="2025-03-19T00:00:00"/>
    <n v="72"/>
    <s v="61-90"/>
    <n v="12021884"/>
    <n v="12021884"/>
    <n v="0"/>
    <n v="0"/>
    <n v="0"/>
    <n v="0"/>
    <n v="0"/>
    <n v="12021884"/>
    <m/>
    <s v="Se sostiene devolucion de la factura, no cuenta con autorizacion para los servcios facturados, no se evidencia gestion de la IPS para solicitud de autorizacion final para cierre del evento. Por favor validar con el area encargada. "/>
    <s v="SE REALIZA DEVOLUCION DE FACTURA CON SOPORTES COMPLETOS:1.SOLICITAR AUTORIZACION DE SERV. HOSPITALARIOS AL CORREO capautorizaciones@EPSComfenalcovalle.com.co CON LOS SOPORTES PRESENTADOS 2.PRESENTAR CERTICACION DE AGOTAMIENTO DEL SOAT EMITIDO POR LA ASEGURARDORA.3.RADICAR NUEVAMENTE PARA DAR CO NTINUIDAD AL TRAMITE DE PAGO. KEVIN YALANDA"/>
    <m/>
    <n v="0"/>
    <n v="0"/>
    <n v="12021884"/>
    <s v="DEVOLUCION"/>
    <s v="Se sostiene devolucion de la factura, no cuenta con autorizacion para los servcios facturados, no se evidencia gestion de la IPS para solicitud de autorizacion final para cierre del evento. Por favor validar con el area encargada."/>
    <s v="AUTORIZACION"/>
    <s v="Urgencias"/>
    <s v="Urgencias"/>
    <m/>
    <n v="0"/>
    <n v="12021884"/>
    <n v="0"/>
    <n v="0"/>
    <n v="0"/>
    <n v="0"/>
    <n v="0"/>
    <n v="0"/>
    <n v="0"/>
    <n v="0"/>
    <n v="0"/>
    <n v="0"/>
    <n v="0"/>
    <m/>
    <m/>
    <m/>
    <n v="0"/>
  </r>
  <r>
    <n v="900242742"/>
    <s v="FABILU SAS"/>
    <m/>
    <s v="FS350949"/>
    <s v="FS350949"/>
    <s v="900242742_FS350949"/>
    <s v=" 181 Y 360 "/>
    <d v="2024-10-23T00:00:00"/>
    <d v="2024-11-01T00:00:00"/>
    <n v="12063167"/>
    <n v="12063167"/>
    <s v="N/A"/>
    <s v="CALI"/>
    <s v="URGENCIA"/>
    <s v="N/A"/>
    <n v="0"/>
    <n v="0"/>
    <s v="Factura devuelta"/>
    <x v="6"/>
    <n v="0"/>
    <m/>
    <m/>
    <m/>
    <m/>
    <s v="Devuelta"/>
    <d v="2024-10-23T00:00:00"/>
    <d v="2025-01-13T00:00:00"/>
    <m/>
    <d v="2025-01-20T00:00:00"/>
    <n v="130"/>
    <s v="91-180"/>
    <n v="12063167"/>
    <n v="12063167"/>
    <n v="0"/>
    <n v="0"/>
    <n v="0"/>
    <n v="0"/>
    <n v="0"/>
    <n v="12063167"/>
    <m/>
    <s v="Se sostiene devolucion de la factura, no cuenta co autorizacion para los servicios facturados por favor validar con el area encargada para solicitud de autorizacion final para cierre del evento, Una vez subsanadda la devolucion la factura queda sujeta a auditoria integral."/>
    <m/>
    <m/>
    <n v="0"/>
    <n v="0"/>
    <n v="12063167"/>
    <s v="DEVOLUCION"/>
    <s v="Se sostiene devolucion de la factura, no cuenta co autorizacion para los servicios facturados por favor validar con el area encargada para solicitud de autorizacion final para cierre del evento, Una vez subsanadda la devolucion la factura queda sujeta a auditoria integral."/>
    <s v="AUTORIZACION"/>
    <s v="Urgencias"/>
    <s v="Urgencias"/>
    <m/>
    <n v="0"/>
    <n v="12063167"/>
    <n v="0"/>
    <n v="0"/>
    <n v="0"/>
    <n v="0"/>
    <n v="0"/>
    <n v="0"/>
    <n v="0"/>
    <n v="0"/>
    <n v="0"/>
    <n v="0"/>
    <n v="0"/>
    <m/>
    <m/>
    <m/>
    <n v="0"/>
  </r>
  <r>
    <n v="900242742"/>
    <s v="FABILU SAS"/>
    <m/>
    <s v="FS189461"/>
    <s v="FS189461"/>
    <s v="900242742_FS189461"/>
    <n v="361"/>
    <d v="2022-07-08T00:00:00"/>
    <d v="2022-07-22T00:00:00"/>
    <n v="12529771"/>
    <n v="12529771"/>
    <s v="N/A"/>
    <s v="CALI"/>
    <s v="URGENCIA"/>
    <s v="N/A"/>
    <n v="0"/>
    <n v="0"/>
    <s v="Factura devuelta"/>
    <x v="6"/>
    <n v="0"/>
    <m/>
    <m/>
    <m/>
    <m/>
    <s v="Devuelta"/>
    <d v="2022-07-08T00:00:00"/>
    <d v="2025-02-03T00:00:00"/>
    <m/>
    <d v="2025-03-19T00:00:00"/>
    <n v="72"/>
    <s v="61-90"/>
    <n v="12529771"/>
    <n v="12529771"/>
    <n v="0"/>
    <n v="0"/>
    <n v="0"/>
    <n v="0"/>
    <n v="0"/>
    <n v="12529771"/>
    <m/>
    <s v="Se sostiene devolucion de la factura, no cuenta con autorizacion para los servcios facturados, no se evidencia gestion de la IPS para solicitud de autorizacion final para cierre del evento. Por favor validar con el area encargada. "/>
    <s v="SOAT_DEVOLUCION DE FACTURA CON SOPORTES COMPLETOS. 1.Póliza SOAT si agotar. Adjuntan factura SOAT por valor de $2 1.692.799. Se objeta la diferencia ($26.666.400- $21.692.799 )=$4.973.601 Dra. MAIBER ACEVEDO 2.NO SE EVIDENCIA CARTA DE AGOTAMIENT DE POLIZA SOAT EMITIDA  POR LA ASEGURADORA 3.NO SE EVIDENCIA AUTORIZACION DE SERVIC IOS SOLICITAR A LA CAP CORREO autorizacionescap@epscomfenalcovalle.com.co KEVIN YALANDA"/>
    <m/>
    <n v="0"/>
    <n v="0"/>
    <n v="12529771"/>
    <s v="DEVOLUCION"/>
    <s v="Se sostiene devolucion de la factura, no cuenta con autorizacion para los servcios facturados, no se evidencia gestion de la IPS para solicitud de autorizacion final para cierre del evento. Por favor validar con el area encargada."/>
    <s v="AUTORIZACION"/>
    <s v="Urgencias"/>
    <s v="Urgencias"/>
    <m/>
    <n v="0"/>
    <n v="12529771"/>
    <n v="0"/>
    <n v="0"/>
    <n v="0"/>
    <n v="0"/>
    <n v="0"/>
    <n v="0"/>
    <n v="0"/>
    <n v="0"/>
    <n v="0"/>
    <n v="0"/>
    <n v="0"/>
    <m/>
    <m/>
    <m/>
    <n v="0"/>
  </r>
  <r>
    <n v="900242742"/>
    <s v="FABILU SAS"/>
    <m/>
    <s v="FS293773"/>
    <s v="FS293773"/>
    <s v="900242742_FS293773"/>
    <n v="361"/>
    <d v="2023-12-05T00:00:00"/>
    <d v="2023-12-13T00:00:00"/>
    <n v="12973741"/>
    <n v="12973741"/>
    <s v="N/A"/>
    <s v="CALI"/>
    <s v="URGENCIA"/>
    <s v="N/A"/>
    <n v="0"/>
    <n v="0"/>
    <s v="Factura devuelta"/>
    <x v="6"/>
    <n v="0"/>
    <m/>
    <m/>
    <m/>
    <m/>
    <s v="Devuelta"/>
    <d v="2023-12-05T00:00:00"/>
    <d v="2025-02-03T00:00:00"/>
    <m/>
    <d v="2025-03-19T00:00:00"/>
    <n v="72"/>
    <s v="61-90"/>
    <n v="12973741"/>
    <n v="12973741"/>
    <n v="0"/>
    <n v="0"/>
    <n v="0"/>
    <n v="0"/>
    <n v="0"/>
    <n v="12973741"/>
    <m/>
    <s v="Se sostiene devolucion de la factura, no cuenta con autorizacion para los servcios facturados, no se evidencia gestion de la IPS para solicitud de autorizacion final para cierre del evento. Por favor validar con el area encargada. Una vez subsanada la devolución la factura queda sujeta a auditoria integral."/>
    <m/>
    <m/>
    <n v="0"/>
    <n v="0"/>
    <n v="12973741"/>
    <s v="DEVOLUCION"/>
    <s v="Se sostiene devolucion de la factura, no cuenta con autorizacion para los servcios facturados, no se evidencia gestion de la IPS para solicitud de autorizacion final para cierre del evento. Por favor validar con el area encargada. Una vez subsanada la devolución la factura queda sujeta a auditoria integral."/>
    <s v="AUTORIZACION"/>
    <s v="Urgencias"/>
    <s v="Urgencias"/>
    <m/>
    <n v="0"/>
    <n v="12973741"/>
    <n v="0"/>
    <n v="0"/>
    <n v="0"/>
    <n v="0"/>
    <n v="0"/>
    <n v="0"/>
    <n v="0"/>
    <n v="0"/>
    <n v="0"/>
    <n v="0"/>
    <n v="0"/>
    <m/>
    <m/>
    <m/>
    <n v="0"/>
  </r>
  <r>
    <n v="900242742"/>
    <s v="FABILU SAS"/>
    <m/>
    <s v="FS313845"/>
    <s v="FS313845"/>
    <s v="900242742_FS313845"/>
    <n v="361"/>
    <d v="2024-04-01T00:00:00"/>
    <d v="2024-05-02T00:00:00"/>
    <n v="13115645"/>
    <n v="13115645"/>
    <s v="N/A"/>
    <s v="CALI"/>
    <s v="URGENCIA"/>
    <s v="N/A"/>
    <n v="0"/>
    <n v="0"/>
    <s v="Factura devuelta"/>
    <x v="6"/>
    <n v="0"/>
    <m/>
    <m/>
    <m/>
    <m/>
    <s v="Devuelta"/>
    <d v="2024-04-01T00:00:00"/>
    <d v="2025-01-13T00:00:00"/>
    <m/>
    <d v="2025-01-20T00:00:00"/>
    <n v="130"/>
    <s v="91-180"/>
    <n v="13115645"/>
    <n v="13115645"/>
    <n v="0"/>
    <n v="0"/>
    <n v="0"/>
    <n v="0"/>
    <n v="0"/>
    <n v="13115645"/>
    <m/>
    <s v="Se sostiene devolucion de la factura, no cuenta con autorizacion para los servicios facturados, no se evidencia gestion de la IPS para solicitud de autorizacion final para cierre del evento, por favor validar con el area encargada. UNA VEZ SUBSANADA LA DEVOLUCION LA FACTURA QUEDA SUJETA A AUDITORIA INTEGRAL."/>
    <m/>
    <m/>
    <n v="0"/>
    <n v="0"/>
    <n v="13115645"/>
    <s v="DEVOLUCION"/>
    <s v="Se sostiene devolucion de la factura, no cuenta con autorizacion para los servicios facturados, no se evidencia gestion de la IPS para solicitud de autorizacion final para cierre del evento, por favor validar con el area encargada. UNA VEZ SUBSANADA LA DEVOLUCION LA FACTURA QUEDA SUJETA A AUDITORIA INTEGRAL."/>
    <s v="AUTORIZACION"/>
    <s v="Urgencias"/>
    <s v="Urgencias"/>
    <m/>
    <n v="0"/>
    <n v="13115645"/>
    <n v="0"/>
    <n v="0"/>
    <n v="0"/>
    <n v="0"/>
    <n v="0"/>
    <n v="0"/>
    <n v="0"/>
    <n v="0"/>
    <n v="0"/>
    <n v="0"/>
    <n v="0"/>
    <m/>
    <m/>
    <m/>
    <n v="0"/>
  </r>
  <r>
    <n v="900242742"/>
    <s v="FABILU SAS"/>
    <m/>
    <s v="FS354321"/>
    <s v="FS354321"/>
    <s v="900242742_FS354321"/>
    <s v=" 181 Y 360 "/>
    <d v="2024-11-08T00:00:00"/>
    <d v="2024-11-15T00:00:00"/>
    <n v="13591288"/>
    <n v="13591288"/>
    <s v="N/A"/>
    <s v="CALI"/>
    <s v="URGENCIA"/>
    <s v="N/A"/>
    <n v="0"/>
    <n v="0"/>
    <s v="Factura devuelta"/>
    <x v="6"/>
    <n v="0"/>
    <m/>
    <m/>
    <m/>
    <m/>
    <s v="Devuelta"/>
    <d v="2024-11-08T00:00:00"/>
    <d v="2024-11-15T00:00:00"/>
    <m/>
    <d v="2024-11-23T00:00:00"/>
    <n v="188"/>
    <s v="181-360"/>
    <n v="13591288"/>
    <n v="13591288"/>
    <n v="0"/>
    <n v="0"/>
    <n v="0"/>
    <n v="0"/>
    <n v="0"/>
    <n v="13591288"/>
    <m/>
    <s v="Se realiza devolucion de la factura, no cuenta con autorizacion para los servicios facturados por favor validar con el area encargada para solicitud de autorizacion final para cierre del evento. Una vez subsanada la devolucion la factura queda sujeta a auditoria integral."/>
    <m/>
    <m/>
    <n v="0"/>
    <n v="0"/>
    <n v="13591288"/>
    <s v="DEVOLUCION"/>
    <s v="Se realiza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13591288"/>
    <n v="0"/>
    <n v="0"/>
    <n v="0"/>
    <n v="0"/>
    <n v="0"/>
    <n v="0"/>
    <n v="0"/>
    <n v="0"/>
    <n v="0"/>
    <n v="0"/>
    <n v="0"/>
    <m/>
    <m/>
    <m/>
    <n v="0"/>
  </r>
  <r>
    <n v="900242742"/>
    <s v="FABILU SAS"/>
    <m/>
    <s v="FS316339"/>
    <s v="FS316339"/>
    <s v="900242742_FS316339"/>
    <n v="361"/>
    <d v="2024-04-16T00:00:00"/>
    <d v="2024-05-02T00:00:00"/>
    <n v="13613957"/>
    <n v="13613957"/>
    <s v="N/A"/>
    <s v="CALI"/>
    <s v="URGENCIA"/>
    <s v="N/A"/>
    <n v="0"/>
    <n v="0"/>
    <s v="Factura devuelta"/>
    <x v="6"/>
    <n v="0"/>
    <m/>
    <m/>
    <m/>
    <m/>
    <s v="Devuelta"/>
    <d v="2024-04-16T00:00:00"/>
    <d v="2025-01-13T00:00:00"/>
    <m/>
    <d v="2025-01-20T00:00:00"/>
    <n v="130"/>
    <s v="91-180"/>
    <n v="13713957"/>
    <n v="13713957"/>
    <n v="0"/>
    <n v="0"/>
    <n v="0"/>
    <n v="0"/>
    <n v="0"/>
    <n v="13713957"/>
    <m/>
    <s v="Se sostiene devolucion de la factura, no cuenta con autorizacion para los servicios facturados, no se evidencia gestion por parte de la IPS para solicitud de autorizacion final para cierre del evento. UNA VEZ SUBSANADA LA DEVOLUCION LA FACTURA QUEDA SUJETA A AUDITORIA INTEGRAL."/>
    <m/>
    <m/>
    <n v="0"/>
    <n v="0"/>
    <n v="13713957"/>
    <s v="DEVOLUCION"/>
    <s v="Se sostiene devolucion de la factura, no cuenta con autorizacion para los servicios facturados, no se evidencia gestion por parte de la IPS para solicitud de autorizacion final para cierre del evento. UNA VEZ SUBSANADA LA DEVOLUCION LA FACTURA QUEDA SUJETA A AUDITORIA INTEGRAL."/>
    <s v="AUTORIZACION"/>
    <s v="Urgencias"/>
    <s v="Urgencias"/>
    <m/>
    <n v="0"/>
    <n v="13613957"/>
    <n v="0"/>
    <n v="0"/>
    <n v="0"/>
    <n v="0"/>
    <n v="0"/>
    <n v="0"/>
    <n v="0"/>
    <n v="0"/>
    <n v="0"/>
    <n v="0"/>
    <n v="0"/>
    <m/>
    <m/>
    <m/>
    <n v="0"/>
  </r>
  <r>
    <n v="900242742"/>
    <s v="FABILU SAS"/>
    <m/>
    <s v="FS138828"/>
    <s v="FS138828"/>
    <s v="900242742_FS138828"/>
    <n v="361"/>
    <d v="2021-11-22T00:00:00"/>
    <d v="2021-12-03T00:00:00"/>
    <n v="13783477"/>
    <n v="13783477"/>
    <s v="N/A"/>
    <s v="CALI"/>
    <s v="URGENCIA"/>
    <s v="N/A"/>
    <n v="0"/>
    <n v="0"/>
    <s v="Factura devuelta"/>
    <x v="6"/>
    <n v="0"/>
    <m/>
    <m/>
    <m/>
    <m/>
    <s v="Devuelta"/>
    <d v="2021-11-22T00:00:00"/>
    <d v="2025-02-03T00:00:00"/>
    <m/>
    <d v="2025-03-19T00:00:00"/>
    <n v="72"/>
    <s v="61-90"/>
    <n v="13783477"/>
    <n v="13783477"/>
    <n v="0"/>
    <n v="0"/>
    <n v="0"/>
    <n v="0"/>
    <n v="0"/>
    <n v="13783477"/>
    <m/>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
    <s v="DEVOLUCION DE FACTURA CON SOPORTES COMPLETOS:No se evidencia autorizacion cual consta de 15 digitos, Soli citar al correo capautorizaciones@epscomfenalcovalle.com.co presentar nuevamente la cuenta. Kevin Yalanda"/>
    <m/>
    <n v="0"/>
    <n v="0"/>
    <n v="13783477"/>
    <s v="DEVOLUCION"/>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13783477"/>
    <n v="0"/>
    <n v="0"/>
    <n v="0"/>
    <n v="0"/>
    <n v="0"/>
    <n v="0"/>
    <n v="0"/>
    <n v="0"/>
    <n v="0"/>
    <n v="0"/>
    <n v="0"/>
    <m/>
    <m/>
    <m/>
    <n v="0"/>
  </r>
  <r>
    <n v="900242742"/>
    <s v="FABILU SAS"/>
    <m/>
    <s v="FS257172"/>
    <s v="FS257172"/>
    <s v="900242742_FS257172"/>
    <n v="361"/>
    <d v="2023-04-25T00:00:00"/>
    <d v="2023-09-01T00:00:00"/>
    <n v="13928678"/>
    <n v="13928678"/>
    <s v="N/A"/>
    <s v="CALI"/>
    <s v="URGENCIA"/>
    <s v="N/A"/>
    <n v="0"/>
    <n v="0"/>
    <s v="Factura devuelta"/>
    <x v="6"/>
    <n v="0"/>
    <m/>
    <m/>
    <m/>
    <m/>
    <s v="Devuelta"/>
    <d v="2023-04-25T00:00:00"/>
    <d v="2025-01-13T00:00:00"/>
    <m/>
    <d v="2025-01-20T00:00:00"/>
    <n v="130"/>
    <s v="91-180"/>
    <n v="13928678"/>
    <n v="13928678"/>
    <n v="0"/>
    <n v="0"/>
    <n v="0"/>
    <n v="0"/>
    <n v="0"/>
    <n v="13928678"/>
    <m/>
    <s v="Se sostiene devolución de la factura, al validar información no se evidencia autorización para los servicios facturados por favor validar con el área encargada. UNA VEZ SUBSANADA LA DEVOLUCOIN LA FACTURA QUEDA SUJETA A AUDITORIA INTEGRAL."/>
    <m/>
    <m/>
    <n v="0"/>
    <n v="0"/>
    <n v="13928678"/>
    <s v="DEVOLUCION"/>
    <s v="Se sostiene devolución de la factura, al validar información no se evidencia autorización para los servicios facturados por favor validar con el área encargada. UNA VEZ SUBSANADA LA DEVOLUCOIN LA FACTURA QUEDA SUJETA A AUDITORIA INTEGRAL."/>
    <s v="AUTORIZACION"/>
    <s v="Urgencias"/>
    <s v="Urgencias"/>
    <m/>
    <n v="0"/>
    <n v="13928678"/>
    <n v="0"/>
    <n v="0"/>
    <n v="0"/>
    <n v="0"/>
    <n v="0"/>
    <n v="0"/>
    <n v="0"/>
    <n v="0"/>
    <n v="0"/>
    <n v="0"/>
    <n v="0"/>
    <m/>
    <m/>
    <m/>
    <n v="0"/>
  </r>
  <r>
    <n v="900242742"/>
    <s v="FABILU SAS"/>
    <m/>
    <s v="FS341323"/>
    <s v="FS341323"/>
    <s v="900242742_FS341323"/>
    <s v=" 181 Y 360 "/>
    <d v="2024-09-04T00:00:00"/>
    <d v="2024-09-19T00:00:00"/>
    <n v="13964267"/>
    <n v="13964267"/>
    <s v="N/A"/>
    <s v="CALI"/>
    <s v="URGENCIA"/>
    <s v="N/A"/>
    <n v="0"/>
    <n v="0"/>
    <s v="Factura devuelta"/>
    <x v="6"/>
    <n v="0"/>
    <m/>
    <m/>
    <m/>
    <m/>
    <s v="Devuelta"/>
    <d v="2024-09-04T00:00:00"/>
    <d v="2025-02-03T00:00:00"/>
    <m/>
    <d v="2025-02-19T00:00:00"/>
    <n v="100"/>
    <s v="91-180"/>
    <n v="13964267"/>
    <n v="13964267"/>
    <n v="0"/>
    <n v="0"/>
    <n v="0"/>
    <n v="0"/>
    <n v="0"/>
    <n v="13964267"/>
    <m/>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de la cuenta."/>
    <m/>
    <m/>
    <n v="0"/>
    <n v="0"/>
    <n v="13964267"/>
    <s v="DEVOLUCION"/>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de la cuenta."/>
    <s v="AUTORIZACION"/>
    <s v="Urgencias"/>
    <s v="Urgencias"/>
    <m/>
    <n v="0"/>
    <n v="13964267"/>
    <n v="0"/>
    <n v="0"/>
    <n v="0"/>
    <n v="0"/>
    <n v="0"/>
    <n v="0"/>
    <n v="0"/>
    <n v="0"/>
    <n v="0"/>
    <n v="0"/>
    <n v="0"/>
    <m/>
    <m/>
    <m/>
    <n v="0"/>
  </r>
  <r>
    <n v="900242742"/>
    <s v="FABILU SAS"/>
    <m/>
    <s v="FS245756"/>
    <s v="FS245756"/>
    <s v="900242742_FS245756"/>
    <n v="361"/>
    <d v="2023-02-25T00:00:00"/>
    <d v="2023-03-10T00:00:00"/>
    <n v="14025274"/>
    <n v="14025274"/>
    <s v="N/A"/>
    <s v="CALI"/>
    <s v="URGENCIA"/>
    <s v="N/A"/>
    <n v="0"/>
    <n v="0"/>
    <s v="Factura devuelta"/>
    <x v="6"/>
    <n v="0"/>
    <m/>
    <m/>
    <m/>
    <m/>
    <s v="Devuelta"/>
    <d v="2023-02-25T00:00:00"/>
    <d v="2025-02-03T00:00:00"/>
    <m/>
    <d v="2025-03-19T00:00:00"/>
    <n v="72"/>
    <s v="61-90"/>
    <n v="14025274"/>
    <n v="14025274"/>
    <n v="0"/>
    <n v="0"/>
    <n v="0"/>
    <n v="0"/>
    <n v="0"/>
    <n v="14025274"/>
    <m/>
    <s v="Se sostiene devolución de la factura, al validar información se siguen evidenciando las siguientes inconsistencias: 1. no cuenta con autorización para los servicios facturados, por favor validar con el área encargada. 2. no se evidencia la nota quirúrgica del procedimiento realizado al paciente: 9185 Implantación de catéter subclavio femoral yugular o peritoneal por punción(solo detallan en la hc el pre quirúrgico : cuando lo ingresan y el post quirúrgico: los cuidados) no hay soporte se requiere para auditoria de la cuenta. 3. no se evidencia soportado en HC el servicio facturado 906809 ELECTROFORESIS DE HEMOGLOBINA AUTOMATIZADA.  4. No se evidencia soporte de factura de compra del material osteosíntesis utilizado para el procedimiento (no se cuenta con tarifas contratadas se requiere soporte para auditoria de la cuenta) por favor validar con el área encargada la autorización para los servicios facturados y poder continuar con el tramite de auditoria de la cuenta. Una vez subsanada la devolución la factura queda sujeta a auditoria integral."/>
    <s v="SOAT/SOPORTES/AUTORIZACION: SE REALIZA DEVOLUCION DE LA FACTURA, AL MOMENTO DE VALIDAR INFORMACION NO SE EVIDENCIA AUTOR IZACION (NAP DE 15 DIGITOS) PARA LOS SERVICIOS FACTURADOS (E STANCIAS, PROCEDIMIENTOS QX Y AYUDAS DIAGNOSTICAS) POR FAVOR VALIDAR CON EL AREA ENCARGADA PARA SU DEBIDA GESTION. 2 NO SE ADJUNTA SOPORTE DE FACTURA DE COMPRA DE MATERIAL: GU IA ANGIOPLASTIA $1.112.000 - KIT INTRODUCTOR $195.990 - CATE TER PERIFERICO CO $972.000 - SISTEMA DE COIL SEPARABLE $7.84 3.000 POR FAVOR ANEXAR SOPORTE. PENDIENTE A. P. 3. FACTURAN AYUDAS DIAGNOSTICAS DEL DIA 31/12/2022 YA FACTUR ADAS EN FACTURA SOAT CCR223362  $254.800 4. TRAPIA FIS DEL DIA 01/23 SOLO SOPORTAN 1 $286.000 TERAPIA"/>
    <m/>
    <n v="0"/>
    <n v="0"/>
    <n v="14025274"/>
    <s v="DEVOLUCION"/>
    <s v="Se sostiene devolución de la factura, al validar información se siguen evidenciando las siguientes inconsistencias: 1. no cuenta con autorización para los servicios facturados, por favor validar con el área encargada. 2. no se evidencia la nota quirúrgica del procedimiento realizado al paciente: 9185 Implantación de catéter subclavio femoral yugular o peritoneal por punción(solo detallan en la hc el pre quirúrgico : cuando lo ingresan y el post quirúrgico: los cuidados) no hay soporte se requiere para auditoria de la cuenta. 3. no se evidencia soportado en HC el servicio facturado 906809 ELECTROFORESIS DE HEMOGLOBINA AUTOMATIZADA. 4. No se evidencia soporte de factura de compra del material osteosíntesis utilizado para el procedimiento (no se cuenta con tarifas contratadas se requiere soporte para auditoria de la cuenta) por favor validar con el área encargada la autorización para los servicios facturados y poder continuar con el tramite de auditoria de la cuenta. Una vez subsanada la devolución la factura queda sujeta a auditoria integral."/>
    <s v="TARIFA"/>
    <s v="Urgencias"/>
    <s v="Urgencias"/>
    <m/>
    <n v="0"/>
    <n v="14025274"/>
    <n v="0"/>
    <n v="0"/>
    <n v="0"/>
    <n v="0"/>
    <n v="0"/>
    <n v="0"/>
    <n v="0"/>
    <n v="0"/>
    <n v="0"/>
    <n v="0"/>
    <n v="0"/>
    <m/>
    <m/>
    <m/>
    <n v="0"/>
  </r>
  <r>
    <n v="900242742"/>
    <s v="FABILU SAS"/>
    <m/>
    <s v="FS155117"/>
    <s v="FS155117"/>
    <s v="900242742_FS155117"/>
    <n v="361"/>
    <d v="2022-02-01T00:00:00"/>
    <d v="2022-03-02T00:00:00"/>
    <n v="14177015"/>
    <n v="14177015"/>
    <s v="N/A"/>
    <s v="CALI"/>
    <s v="URGENCIA"/>
    <s v="N/A"/>
    <n v="0"/>
    <n v="0"/>
    <s v="Factura devuelta"/>
    <x v="6"/>
    <n v="0"/>
    <m/>
    <m/>
    <m/>
    <m/>
    <s v="Devuelta"/>
    <d v="2022-02-01T00:00:00"/>
    <d v="2025-02-03T00:00:00"/>
    <m/>
    <d v="2025-03-19T00:00:00"/>
    <n v="72"/>
    <s v="61-90"/>
    <n v="14177015"/>
    <n v="14177015"/>
    <n v="0"/>
    <n v="0"/>
    <n v="0"/>
    <n v="0"/>
    <n v="0"/>
    <n v="14177015"/>
    <m/>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
    <s v="AUTORIZACION. Devolución de factura con soportes originales, no se evidencia autorización. Solicitarla al correo: capautorizaciones@epscomfenalcovalle.com.co  y presentar nue vamente. Kevin Yalanda"/>
    <m/>
    <n v="0"/>
    <n v="0"/>
    <n v="14177015"/>
    <s v="DEVOLUCION"/>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14177015"/>
    <n v="0"/>
    <n v="0"/>
    <n v="0"/>
    <n v="0"/>
    <n v="0"/>
    <n v="0"/>
    <n v="0"/>
    <n v="0"/>
    <n v="0"/>
    <n v="0"/>
    <n v="0"/>
    <m/>
    <m/>
    <m/>
    <n v="0"/>
  </r>
  <r>
    <n v="900242742"/>
    <s v="FABILU SAS"/>
    <m/>
    <s v="FS367196"/>
    <s v="FS367196"/>
    <s v="900242742_FS367196"/>
    <s v=" 91 Y 180 "/>
    <d v="2025-01-15T00:00:00"/>
    <d v="2025-02-13T00:00:00"/>
    <n v="15092520"/>
    <n v="15092520"/>
    <s v="N/A"/>
    <s v="CALI"/>
    <s v="URGENCIA"/>
    <s v="N/A"/>
    <n v="0"/>
    <n v="0"/>
    <s v="Factura devuelta"/>
    <x v="6"/>
    <n v="0"/>
    <m/>
    <m/>
    <m/>
    <m/>
    <s v="Devuelta"/>
    <d v="2025-01-15T00:00:00"/>
    <d v="2025-02-13T00:00:00"/>
    <m/>
    <d v="2025-03-11T00:00:00"/>
    <n v="80"/>
    <s v="61-90"/>
    <n v="15092520"/>
    <n v="15092520"/>
    <n v="0"/>
    <n v="0"/>
    <n v="0"/>
    <n v="0"/>
    <n v="0"/>
    <n v="15092520"/>
    <m/>
    <s v="Se realiza devolución de la factura, al validar no se evidencia autorización para los servicios facturados por favor validar con el área encargada para solicitud de autorización final para cierre del evento. Una vez subsanada la devolución la factura queda sujeta a auditoria integral."/>
    <m/>
    <m/>
    <n v="0"/>
    <n v="0"/>
    <n v="15092520"/>
    <s v="DEVOLUCION"/>
    <s v="Se realiza devolución de la factura, al validar no se evidencia autorización para los servicios facturados por favor validar con el área encargada para solicitud de autorización final para cierre del evento. Una vez subsanada la devolución la factura queda sujeta a auditoria integral."/>
    <s v="AUTORIZACION"/>
    <s v="Urgencias"/>
    <s v="Urgencias"/>
    <m/>
    <n v="0"/>
    <n v="15092520"/>
    <n v="0"/>
    <n v="0"/>
    <n v="0"/>
    <n v="0"/>
    <n v="0"/>
    <n v="0"/>
    <n v="0"/>
    <n v="0"/>
    <n v="0"/>
    <n v="0"/>
    <n v="0"/>
    <m/>
    <m/>
    <m/>
    <n v="0"/>
  </r>
  <r>
    <n v="900242742"/>
    <s v="FABILU SAS"/>
    <m/>
    <s v="FS289126"/>
    <s v="FS289126"/>
    <s v="900242742_FS289126"/>
    <n v="361"/>
    <d v="2023-11-14T00:00:00"/>
    <d v="2023-12-13T00:00:00"/>
    <n v="16705467"/>
    <n v="16705467"/>
    <s v="N/A"/>
    <s v="CALI"/>
    <s v="URGENCIA"/>
    <s v="N/A"/>
    <n v="0"/>
    <n v="0"/>
    <s v="Factura devuelta"/>
    <x v="6"/>
    <n v="0"/>
    <m/>
    <m/>
    <m/>
    <m/>
    <s v="Devuelta"/>
    <d v="2023-11-14T00:00:00"/>
    <d v="2025-02-03T00:00:00"/>
    <m/>
    <d v="2025-02-19T00:00:00"/>
    <n v="100"/>
    <s v="91-180"/>
    <n v="16705467"/>
    <n v="16705467"/>
    <n v="0"/>
    <n v="0"/>
    <n v="0"/>
    <n v="0"/>
    <n v="0"/>
    <n v="16705467"/>
    <m/>
    <s v="Se sostiene devolución de la factura, no cuenta con autorización para los servicios facturados por favor validar con el área encargada para solicitud de autorización final para cierre del evento.  Se evidencian soportes incompletos. Una vez subsanada la devolución la factura queda sujeta  a auditoria integral."/>
    <m/>
    <m/>
    <n v="0"/>
    <n v="0"/>
    <n v="16705467"/>
    <s v="DEVOLUCION"/>
    <s v="Se sostiene devolución de la factura, no cuenta con autorización para los servicios facturados por favor validar con el área encargada para solicitud de autorización final para cierre del evento. Se evidencian soportes incompletos. Una vez subsanada la devolución la factura queda sujeta a auditoria integral."/>
    <s v="AUTORIZACION"/>
    <s v="Urgencias"/>
    <s v="Urgencias"/>
    <m/>
    <n v="0"/>
    <n v="16705467"/>
    <n v="0"/>
    <n v="0"/>
    <n v="0"/>
    <n v="0"/>
    <n v="0"/>
    <n v="0"/>
    <n v="0"/>
    <n v="0"/>
    <n v="0"/>
    <n v="0"/>
    <n v="0"/>
    <m/>
    <m/>
    <m/>
    <n v="0"/>
  </r>
  <r>
    <n v="900242742"/>
    <s v="FABILU SAS"/>
    <m/>
    <s v="FS263160"/>
    <s v="FS263160"/>
    <s v="900242742_FS263160"/>
    <n v="361"/>
    <d v="2023-06-22T00:00:00"/>
    <d v="2023-10-02T00:00:00"/>
    <n v="17647531"/>
    <n v="17647531"/>
    <s v="N/A"/>
    <s v="CALI"/>
    <s v="URGENCIA"/>
    <s v="N/A"/>
    <n v="0"/>
    <n v="0"/>
    <s v="Factura devuelta"/>
    <x v="6"/>
    <n v="0"/>
    <m/>
    <m/>
    <m/>
    <m/>
    <s v="Devuelta"/>
    <d v="2023-06-22T00:00:00"/>
    <d v="2025-02-03T00:00:00"/>
    <m/>
    <d v="2025-02-19T00:00:00"/>
    <n v="100"/>
    <s v="91-180"/>
    <n v="17647531"/>
    <n v="17647531"/>
    <n v="0"/>
    <n v="0"/>
    <n v="0"/>
    <n v="0"/>
    <n v="0"/>
    <n v="17647531"/>
    <m/>
    <s v="Se sostiene devolución de la factura, no cuentan con autorización para los servicios facturados por favor validar con el área encargada la solicitud de autorización final para cierre del evento. Una vez subsanada la devolución la factura queda sujeta a auditoria integral."/>
    <m/>
    <m/>
    <n v="0"/>
    <n v="0"/>
    <n v="17647531"/>
    <s v="DEVOLUCION"/>
    <s v="Se sostiene devolución de la factura, no cuentan con autorización para los servicios facturados por favor validar con el área encargada la solicitud de autorización final para cierre del evento. Una vez subsanada la devolución la factura queda sujeta a auditoria integral."/>
    <s v="AUTORIZACION"/>
    <s v="Urgencias"/>
    <s v="Urgencias"/>
    <m/>
    <n v="0"/>
    <n v="17647531"/>
    <n v="0"/>
    <n v="0"/>
    <n v="0"/>
    <n v="0"/>
    <n v="0"/>
    <n v="0"/>
    <n v="0"/>
    <n v="0"/>
    <n v="0"/>
    <n v="0"/>
    <n v="0"/>
    <m/>
    <m/>
    <m/>
    <n v="0"/>
  </r>
  <r>
    <n v="900242742"/>
    <s v="FABILU SAS"/>
    <m/>
    <s v="FS302995"/>
    <s v="FS302995"/>
    <s v="900242742_FS302995"/>
    <n v="361"/>
    <d v="2024-01-30T00:00:00"/>
    <d v="2024-02-13T00:00:00"/>
    <n v="17663520"/>
    <n v="17663520"/>
    <s v="N/A"/>
    <s v="CALI"/>
    <s v="URGENCIA"/>
    <s v="N/A"/>
    <n v="0"/>
    <n v="0"/>
    <s v="Factura devuelta"/>
    <x v="6"/>
    <n v="0"/>
    <m/>
    <m/>
    <m/>
    <m/>
    <s v="Devuelta"/>
    <d v="2024-01-30T00:00:00"/>
    <d v="2025-02-03T00:00:00"/>
    <m/>
    <d v="2025-02-19T00:00:00"/>
    <n v="100"/>
    <s v="91-180"/>
    <n v="17663520"/>
    <n v="17663520"/>
    <n v="0"/>
    <n v="0"/>
    <n v="0"/>
    <n v="0"/>
    <n v="0"/>
    <n v="17663520"/>
    <m/>
    <s v="Se sostiene devolucion de la factura, al validar informacion no cuenta con autorizacion para los servicios facturados por favor validar con el area encargada. UNA VEZ SUBSANADA LA DEVOLUCION LA FACTURA QUEDA SUJETA A AUDITORIA INTEGRAL."/>
    <m/>
    <m/>
    <n v="0"/>
    <n v="0"/>
    <n v="17663520"/>
    <s v="DEVOLUCION"/>
    <s v="Se sostiene devolucion de la factura, al validar informacion no cuenta con autorizacion para los servicios facturados por favor validar con el area encargada. UNA VEZ SUBSANADA LA DEVOLUCION LA FACTURA QUEDA SUJETA A AUDITORIA INTEGRAL."/>
    <s v="AUTORIZACION"/>
    <s v="Urgencias"/>
    <s v="Urgencias"/>
    <m/>
    <n v="0"/>
    <n v="17663520"/>
    <n v="0"/>
    <n v="0"/>
    <n v="0"/>
    <n v="0"/>
    <n v="0"/>
    <n v="0"/>
    <n v="0"/>
    <n v="0"/>
    <n v="0"/>
    <n v="0"/>
    <n v="0"/>
    <m/>
    <m/>
    <m/>
    <n v="0"/>
  </r>
  <r>
    <n v="900242742"/>
    <s v="FABILU SAS"/>
    <m/>
    <s v="FS144290"/>
    <s v="FS144290"/>
    <s v="900242742_FS144290"/>
    <n v="361"/>
    <d v="2021-12-13T00:00:00"/>
    <d v="2021-12-20T00:00:00"/>
    <n v="17700884"/>
    <n v="17700884"/>
    <s v="N/A"/>
    <s v="CALI"/>
    <s v="URGENCIA"/>
    <s v="N/A"/>
    <n v="0"/>
    <n v="0"/>
    <s v="Factura devuelta"/>
    <x v="6"/>
    <n v="0"/>
    <m/>
    <m/>
    <m/>
    <m/>
    <s v="Devuelta"/>
    <d v="2021-12-13T00:00:00"/>
    <d v="2025-02-03T00:00:00"/>
    <m/>
    <d v="2025-03-19T00:00:00"/>
    <n v="72"/>
    <s v="61-90"/>
    <n v="17700884"/>
    <n v="17700884"/>
    <n v="0"/>
    <n v="0"/>
    <n v="0"/>
    <n v="0"/>
    <n v="0"/>
    <n v="17700884"/>
    <m/>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s v="DEVOLUCION DE FACTURA CON SOPORTES COMPLETOS. NO SE EVIDENCUA AUTORIZACION AL EGRESO DEL PACIENTE LA CUAL SE SOLICITA AL  CORREO capautorizaciones@epscomfenalcovalle.com.co DESPUYES PRESENTAR NUEVAMENE LA CUENTA. KEVINYALANDA"/>
    <m/>
    <n v="0"/>
    <n v="0"/>
    <n v="17700884"/>
    <s v="DEVOLUCION"/>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17700884"/>
    <n v="0"/>
    <n v="0"/>
    <n v="0"/>
    <n v="0"/>
    <n v="0"/>
    <n v="0"/>
    <n v="0"/>
    <n v="0"/>
    <n v="0"/>
    <n v="0"/>
    <n v="0"/>
    <m/>
    <m/>
    <m/>
    <n v="0"/>
  </r>
  <r>
    <n v="900242742"/>
    <s v="FABILU SAS"/>
    <m/>
    <s v="FB23319"/>
    <s v="FB23319"/>
    <s v="900242742_FB23319"/>
    <n v="361"/>
    <d v="2019-06-10T00:00:00"/>
    <d v="2019-06-13T00:00:00"/>
    <n v="17918953"/>
    <n v="17918953"/>
    <s v="N/A"/>
    <s v="CALI"/>
    <s v="URGENCIA"/>
    <s v="N/A"/>
    <n v="0"/>
    <n v="0"/>
    <s v="Factura devuelta"/>
    <x v="6"/>
    <n v="0"/>
    <m/>
    <m/>
    <m/>
    <m/>
    <s v="Devuelta"/>
    <d v="2019-06-10T00:00:00"/>
    <d v="2022-03-02T00:00:00"/>
    <d v="2022-03-02T00:00:00"/>
    <d v="2022-03-09T00:00:00"/>
    <n v="1178"/>
    <s v="Más de 360"/>
    <n v="17918953"/>
    <n v="17918953"/>
    <n v="0"/>
    <n v="0"/>
    <n v="0"/>
    <n v="0"/>
    <n v="0"/>
    <n v="17918953"/>
    <m/>
    <s v="MIGRACION: SOPORTES:Devolución de factura con soportes completos: No se evidencia copia de tarjeta de propiedad-Poliza SOAT. Certif icación de agotamiendo de poliza soat emitida por la asegura dora- Kevin Yalanda"/>
    <s v="SOPORTES:Devolución de factura con soportes completos: No se evidencia copia de tarjeta de propiedad-Poliza SOAT. Certif icación de agotamiendo de poliza soat emitida por la asegura dora- Kevin Yalanda"/>
    <m/>
    <n v="0"/>
    <n v="0"/>
    <n v="17918953"/>
    <s v="DEVOLUCION"/>
    <s v="SOPORTES:Devolución de factura con soportes completos: No se evidencia copia de tarjeta de propiedad-Poliza SOAT. Certiicación de agotamiendo de poliza soat emitida por la asegura dora- Kevin Yalanda"/>
    <s v="SOAT"/>
    <m/>
    <s v="Ambulatorio"/>
    <s v="MIG-900242742"/>
    <n v="0"/>
    <n v="17918953"/>
    <n v="0"/>
    <n v="0"/>
    <n v="0"/>
    <n v="0"/>
    <n v="0"/>
    <n v="0"/>
    <n v="0"/>
    <n v="0"/>
    <n v="0"/>
    <n v="0"/>
    <n v="0"/>
    <m/>
    <m/>
    <m/>
    <n v="0"/>
  </r>
  <r>
    <n v="900242742"/>
    <s v="FABILU SAS"/>
    <m/>
    <s v="FS155229"/>
    <s v="FS155229"/>
    <s v="900242742_FS155229"/>
    <n v="361"/>
    <d v="2022-02-02T00:00:00"/>
    <d v="2022-03-02T00:00:00"/>
    <n v="18034886"/>
    <n v="18034886"/>
    <s v="N/A"/>
    <s v="CALI"/>
    <s v="URGENCIA"/>
    <s v="N/A"/>
    <n v="0"/>
    <n v="0"/>
    <s v="Factura devuelta"/>
    <x v="6"/>
    <n v="0"/>
    <m/>
    <m/>
    <m/>
    <m/>
    <s v="Devuelta"/>
    <d v="2022-02-02T00:00:00"/>
    <d v="2025-02-03T00:00:00"/>
    <m/>
    <d v="2025-03-18T00:00:00"/>
    <n v="73"/>
    <s v="61-90"/>
    <n v="18034886"/>
    <n v="18034886"/>
    <n v="0"/>
    <n v="0"/>
    <n v="0"/>
    <n v="0"/>
    <n v="0"/>
    <n v="18034886"/>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AUTORIZACION. Devolución de factura con soportes originales, no se evidencia autorización. Solicitarla al correo: capautorizaciones@epscomfenalcovalle.com.co  y presentar nue vamente. Kevin Yalanda"/>
    <m/>
    <n v="0"/>
    <n v="0"/>
    <n v="18034886"/>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18034886"/>
    <n v="0"/>
    <n v="0"/>
    <n v="0"/>
    <n v="0"/>
    <n v="0"/>
    <n v="0"/>
    <n v="0"/>
    <n v="0"/>
    <n v="0"/>
    <n v="0"/>
    <n v="0"/>
    <m/>
    <m/>
    <m/>
    <n v="0"/>
  </r>
  <r>
    <n v="900242742"/>
    <s v="FABILU SAS"/>
    <m/>
    <s v="FB11030"/>
    <s v="FB11030"/>
    <s v="900242742_FB11030"/>
    <n v="361"/>
    <d v="2019-03-27T00:00:00"/>
    <d v="2019-04-01T00:00:00"/>
    <n v="18207190"/>
    <n v="17825725"/>
    <s v="N/A"/>
    <s v="CALI"/>
    <s v="URGENCIA"/>
    <s v="N/A"/>
    <n v="0"/>
    <n v="0"/>
    <s v="Factura devuelta"/>
    <x v="6"/>
    <n v="0"/>
    <m/>
    <m/>
    <m/>
    <m/>
    <s v="Devuelta"/>
    <d v="2019-03-27T00:00:00"/>
    <d v="2025-02-03T00:00:00"/>
    <m/>
    <d v="2025-03-18T00:00:00"/>
    <n v="73"/>
    <s v="61-90"/>
    <n v="18207190"/>
    <n v="18207190"/>
    <n v="0"/>
    <n v="0"/>
    <n v="0"/>
    <n v="0"/>
    <n v="0"/>
    <n v="18207190"/>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SOPORTE_DEVOLUCION DE FACTURA CON SOPORTES COMPLETOS:FAVOR ADJUNTAR CERTIFICACION DE AGOTAMIENTO DE POLIZA SOAT EMITIDA POR LA ASEGURADORA SOAT, PARA DAR CONTINUIDAD CON LIQUIDACION DE LA CUENTA.  KEVIN YALANDA"/>
    <m/>
    <n v="0"/>
    <n v="0"/>
    <n v="18207190"/>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17825725"/>
    <n v="0"/>
    <n v="0"/>
    <n v="0"/>
    <n v="0"/>
    <n v="0"/>
    <n v="0"/>
    <n v="0"/>
    <n v="0"/>
    <n v="0"/>
    <n v="0"/>
    <n v="0"/>
    <m/>
    <m/>
    <m/>
    <n v="0"/>
  </r>
  <r>
    <n v="900242742"/>
    <s v="FABILU SAS"/>
    <m/>
    <s v="FS328977"/>
    <s v="FS328977"/>
    <s v="900242742_FS328977"/>
    <s v=" 181 Y 360 "/>
    <d v="2024-07-03T00:00:00"/>
    <d v="2024-07-11T00:00:00"/>
    <n v="18616101"/>
    <n v="18616101"/>
    <s v="N/A"/>
    <s v="CALI"/>
    <s v="URGENCIA"/>
    <s v="N/A"/>
    <n v="0"/>
    <n v="0"/>
    <s v="Factura devuelta"/>
    <x v="6"/>
    <n v="0"/>
    <m/>
    <m/>
    <m/>
    <m/>
    <s v="Devuelta"/>
    <d v="2024-07-03T00:00:00"/>
    <d v="2025-01-13T00:00:00"/>
    <m/>
    <d v="2025-01-20T00:00:00"/>
    <n v="130"/>
    <s v="91-180"/>
    <n v="18616101"/>
    <n v="18616101"/>
    <n v="0"/>
    <n v="0"/>
    <n v="0"/>
    <n v="0"/>
    <n v="0"/>
    <n v="18616101"/>
    <m/>
    <s v="Se sostiene devolucion de la factura, no cuenta con autorizacion para los servicios facturados, por favor validar con el area encargada solicitud de autorizacion final para cierre del evento. UNA VEZ SUBSANADA LA DEVOLUCION LA FACTURA QUEDA SUJETA A AUDITORIA INTEGRAL"/>
    <m/>
    <m/>
    <n v="0"/>
    <n v="0"/>
    <n v="18616101"/>
    <s v="DEVOLUCION"/>
    <s v="Se sostiene devolucion de la factura, no cuenta con autorizacion para los servicios facturados, por favor validar con el area encargada solicitud de autorizacion final para cierre del evento. UNA VEZ SUBSANADA LA DEVOLUCION LA FACTURA QUEDA SUJETA A AUDITORIA INTEGRAL"/>
    <s v="AUTORIZACION"/>
    <s v="Urgencias"/>
    <s v="Urgencias"/>
    <m/>
    <n v="0"/>
    <n v="18616101"/>
    <n v="0"/>
    <n v="0"/>
    <n v="0"/>
    <n v="0"/>
    <n v="0"/>
    <n v="0"/>
    <n v="0"/>
    <n v="0"/>
    <n v="0"/>
    <n v="0"/>
    <n v="0"/>
    <m/>
    <m/>
    <m/>
    <n v="0"/>
  </r>
  <r>
    <n v="900242742"/>
    <s v="FABILU SAS"/>
    <m/>
    <s v="FS181416"/>
    <s v="FS181416"/>
    <s v="900242742_FS181416"/>
    <n v="361"/>
    <d v="2022-05-26T00:00:00"/>
    <d v="2022-06-06T00:00:00"/>
    <n v="18737676"/>
    <n v="7501130"/>
    <s v="N/A"/>
    <s v="CALI"/>
    <s v="URGENCIA"/>
    <s v="N/A"/>
    <n v="0"/>
    <n v="0"/>
    <s v="Factura devuelta"/>
    <x v="6"/>
    <n v="0"/>
    <m/>
    <m/>
    <m/>
    <m/>
    <s v="Devuelta"/>
    <d v="2022-05-26T00:00:00"/>
    <d v="2025-02-03T00:00:00"/>
    <m/>
    <d v="2025-03-18T00:00:00"/>
    <n v="73"/>
    <s v="61-90"/>
    <n v="18737676"/>
    <n v="18737676"/>
    <n v="0"/>
    <n v="0"/>
    <n v="0"/>
    <n v="0"/>
    <n v="0"/>
    <n v="18737676"/>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SOAT_DEVOLUCION DE FACTURA CON SOPORTES COMPLETOS:NO SE EVIDNCIA AUTORIZACION SOLICITADA AL EGRESO DEL PACIENTE. AUDITOR IA MEDICA POR PERTINENCIA. SE ENVIA CARTA DE HALLAZGOS. KEVIN YALANDA"/>
    <m/>
    <n v="0"/>
    <n v="0"/>
    <n v="18737676"/>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7501130"/>
    <n v="0"/>
    <n v="0"/>
    <n v="0"/>
    <n v="0"/>
    <n v="0"/>
    <n v="0"/>
    <n v="0"/>
    <n v="0"/>
    <n v="0"/>
    <n v="0"/>
    <n v="0"/>
    <m/>
    <m/>
    <m/>
    <n v="0"/>
  </r>
  <r>
    <n v="900242742"/>
    <s v="FABILU SAS"/>
    <m/>
    <s v="FS167502"/>
    <s v="FS167502"/>
    <s v="900242742_FS167502"/>
    <n v="361"/>
    <d v="2022-03-24T00:00:00"/>
    <d v="2022-04-20T00:00:00"/>
    <n v="21076112"/>
    <n v="16512896"/>
    <s v="N/A"/>
    <s v="CALI"/>
    <s v="URGENCIA"/>
    <s v="N/A"/>
    <n v="0"/>
    <n v="0"/>
    <s v="Factura devuelta"/>
    <x v="6"/>
    <n v="0"/>
    <m/>
    <m/>
    <m/>
    <m/>
    <s v="Devuelta"/>
    <d v="2022-03-24T00:00:00"/>
    <d v="2025-02-03T00:00:00"/>
    <m/>
    <d v="2025-03-18T00:00:00"/>
    <n v="73"/>
    <s v="61-90"/>
    <n v="21076112"/>
    <n v="21076112"/>
    <n v="0"/>
    <n v="0"/>
    <n v="0"/>
    <n v="0"/>
    <n v="0"/>
    <n v="21076112"/>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AUT - DEVOLUCION DE FACTURA CON SOPORTES COMPLETOS: SOAT/MUNDIAL - NO SE EVIDENCIA AUTORIZACION SOLICIATA AL EGRESO DE L A CAP, NO SE EVIDENCIA CARTA DE SUPERACIN EMITIDA POR MUNDIA L. KEVIN YALANDA"/>
    <m/>
    <n v="0"/>
    <n v="0"/>
    <n v="21076112"/>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16512896"/>
    <n v="0"/>
    <n v="0"/>
    <n v="0"/>
    <n v="0"/>
    <n v="0"/>
    <n v="0"/>
    <n v="0"/>
    <n v="0"/>
    <n v="0"/>
    <n v="0"/>
    <n v="0"/>
    <m/>
    <m/>
    <m/>
    <n v="0"/>
  </r>
  <r>
    <n v="900242742"/>
    <s v="FABILU SAS"/>
    <m/>
    <s v="FS143488"/>
    <s v="FS143488"/>
    <s v="900242742_FS143488"/>
    <n v="361"/>
    <d v="2021-12-09T00:00:00"/>
    <d v="2021-12-20T00:00:00"/>
    <n v="21721612"/>
    <n v="21721612"/>
    <s v="N/A"/>
    <s v="CALI"/>
    <s v="URGENCIA"/>
    <s v="N/A"/>
    <n v="0"/>
    <n v="0"/>
    <s v="Factura devuelta"/>
    <x v="6"/>
    <n v="0"/>
    <m/>
    <m/>
    <m/>
    <m/>
    <s v="Devuelta"/>
    <d v="2021-12-09T00:00:00"/>
    <d v="2025-02-03T00:00:00"/>
    <m/>
    <d v="2025-03-18T00:00:00"/>
    <n v="73"/>
    <s v="61-90"/>
    <n v="21721612"/>
    <n v="21721612"/>
    <n v="0"/>
    <n v="0"/>
    <n v="0"/>
    <n v="0"/>
    <n v="0"/>
    <n v="21721612"/>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DEVOLUCION DE FACTURA CON SOPORTES COMPLETOS: NO se evidencia autorizacion ni trazabilidad de la misma res.3047/08 - No se evidencia factura emitida a Compañia Mundial - No se evic encia certificado de agotamiento de poliza emitid por mundia"/>
    <m/>
    <n v="0"/>
    <n v="0"/>
    <n v="21721612"/>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21721612"/>
    <n v="0"/>
    <n v="0"/>
    <n v="0"/>
    <n v="0"/>
    <n v="0"/>
    <n v="0"/>
    <n v="0"/>
    <n v="0"/>
    <n v="0"/>
    <n v="0"/>
    <n v="0"/>
    <m/>
    <m/>
    <m/>
    <n v="0"/>
  </r>
  <r>
    <n v="900242742"/>
    <s v="FABILU SAS"/>
    <m/>
    <s v="FS349737"/>
    <s v="FS349737"/>
    <s v="900242742_FS349737"/>
    <s v=" 181 Y 360 "/>
    <d v="2024-10-17T00:00:00"/>
    <d v="2024-11-01T00:00:00"/>
    <n v="21924191"/>
    <n v="21924191"/>
    <s v="N/A"/>
    <s v="CALI"/>
    <s v="URGENCIA"/>
    <s v="N/A"/>
    <n v="0"/>
    <n v="0"/>
    <s v="Factura devuelta"/>
    <x v="6"/>
    <n v="0"/>
    <m/>
    <m/>
    <m/>
    <m/>
    <s v="Devuelta"/>
    <d v="2024-10-17T00:00:00"/>
    <d v="2025-01-13T00:00:00"/>
    <m/>
    <d v="2025-01-20T00:00:00"/>
    <n v="130"/>
    <s v="91-180"/>
    <n v="21924191"/>
    <n v="21924191"/>
    <n v="0"/>
    <n v="0"/>
    <n v="0"/>
    <n v="0"/>
    <n v="0"/>
    <n v="21924191"/>
    <m/>
    <s v="SE SOSTIENE DEVOLUCIÓN DE FACTURA CON SOPORTES COMPLETOS, FACTURA NO CUENTA CON AUTORIZACIÓN PARA LOS SERVICIOS FACTURADOS, FAVOR COMUNICARSE CON EL ÁREA  ENCARGADA, SOLICITARLA A LA CAP. UNA VEZ SUBSANADA LA DEVOLUCIÓN , LA FACTURA QUEDA SUJETA A AUDITORÍA INTEGRAL"/>
    <m/>
    <m/>
    <n v="0"/>
    <n v="0"/>
    <n v="21924191"/>
    <s v="DEVOLUCION"/>
    <s v="SE SOSTIENE DEVOLUCIÓN DE FACTURA CON SOPORTES COMPLETOS, FACTURA NO CUENTA CON AUTORIZACIÓN PARA LOS SERVICIOS FACTURADOS, FAVOR COMUNICARSE CON EL ÁREA ENCARGADA, SOLICITARLA A LA CAP. UNA VEZ SUBSANADA LA DEVOLUCIÓN , LA FACTURA QUEDA SUJETA A AUDITORÍA INTEGRAL"/>
    <s v="SOPORTE"/>
    <s v="Urgencias"/>
    <s v="Urgencias"/>
    <m/>
    <n v="0"/>
    <n v="21924191"/>
    <n v="0"/>
    <n v="0"/>
    <n v="0"/>
    <n v="0"/>
    <n v="0"/>
    <n v="0"/>
    <n v="0"/>
    <n v="0"/>
    <n v="0"/>
    <n v="0"/>
    <n v="0"/>
    <m/>
    <m/>
    <m/>
    <n v="0"/>
  </r>
  <r>
    <n v="900242742"/>
    <s v="FABILU SAS"/>
    <m/>
    <s v="FB20779"/>
    <s v="FB20779"/>
    <s v="900242742_FB20779"/>
    <n v="361"/>
    <d v="2019-05-24T00:00:00"/>
    <d v="2019-06-10T00:00:00"/>
    <n v="22756813"/>
    <n v="21361516"/>
    <s v="N/A"/>
    <s v="CALI"/>
    <s v="URGENCIA"/>
    <s v="N/A"/>
    <n v="0"/>
    <n v="0"/>
    <s v="Factura devuelta"/>
    <x v="6"/>
    <n v="0"/>
    <m/>
    <m/>
    <m/>
    <m/>
    <s v="Devuelta"/>
    <d v="2019-05-24T00:00:00"/>
    <d v="2025-02-03T00:00:00"/>
    <m/>
    <d v="2025-03-18T00:00:00"/>
    <n v="73"/>
    <s v="61-90"/>
    <n v="22756813"/>
    <n v="22756813"/>
    <n v="0"/>
    <n v="0"/>
    <n v="0"/>
    <n v="0"/>
    <n v="0"/>
    <n v="22756813"/>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SOPORTE_DEVOLUCION DE FACTURA CON SOPORTES COMPLETOS:FAVOR ADJUNTAR CERTIFICACION DE AGOTAMIENTO DE POLIZA SOAT EMITIDA POR LA ASEGURADORA SOAT, PARA DAR CONTINUIDAD CON LIQUIDACION DE LA CUENTA.  KEVIN YALANDA"/>
    <m/>
    <n v="0"/>
    <n v="0"/>
    <n v="22756813"/>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21361516"/>
    <n v="0"/>
    <n v="0"/>
    <n v="0"/>
    <n v="0"/>
    <n v="0"/>
    <n v="0"/>
    <n v="0"/>
    <n v="0"/>
    <n v="0"/>
    <n v="0"/>
    <n v="0"/>
    <m/>
    <m/>
    <m/>
    <n v="0"/>
  </r>
  <r>
    <n v="900242742"/>
    <s v="FABILU SAS"/>
    <m/>
    <s v="FS376690"/>
    <s v="FS376690"/>
    <s v="900242742_FS376690"/>
    <s v=" 61 Y 90 "/>
    <d v="2025-02-24T00:00:00"/>
    <d v="2025-04-01T00:00:00"/>
    <n v="23756734"/>
    <n v="23756734"/>
    <s v="N/A"/>
    <s v="CALI"/>
    <s v="URGENCIA"/>
    <s v="N/A"/>
    <n v="0"/>
    <n v="0"/>
    <s v="Factura devuelta"/>
    <x v="6"/>
    <n v="0"/>
    <m/>
    <m/>
    <m/>
    <m/>
    <s v="Devuelta"/>
    <d v="2025-02-24T00:00:00"/>
    <d v="2025-04-01T00:00:00"/>
    <m/>
    <d v="2025-04-15T00:00:00"/>
    <n v="45"/>
    <s v="31-60"/>
    <n v="23756734"/>
    <n v="23756734"/>
    <n v="0"/>
    <n v="0"/>
    <n v="0"/>
    <n v="0"/>
    <n v="0"/>
    <n v="23756734"/>
    <m/>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
    <m/>
    <m/>
    <n v="0"/>
    <n v="0"/>
    <n v="23756734"/>
    <s v="DEVOLUCION"/>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s v="FACTURACION"/>
    <s v="Urgencias"/>
    <s v="Urgencias"/>
    <m/>
    <n v="0"/>
    <n v="23756734"/>
    <n v="0"/>
    <n v="0"/>
    <n v="0"/>
    <n v="0"/>
    <n v="0"/>
    <n v="0"/>
    <n v="0"/>
    <n v="0"/>
    <n v="0"/>
    <n v="0"/>
    <n v="0"/>
    <m/>
    <m/>
    <m/>
    <n v="0"/>
  </r>
  <r>
    <n v="900242742"/>
    <s v="FABILU SAS"/>
    <m/>
    <s v="FS381663"/>
    <s v="FS381663"/>
    <s v="900242742_FS381663"/>
    <s v=" 61 Y 90 "/>
    <d v="2025-03-12T00:00:00"/>
    <d v="2025-04-01T00:00:00"/>
    <n v="24774387"/>
    <n v="24774387"/>
    <s v="N/A"/>
    <s v="CALI"/>
    <s v="URGENCIA"/>
    <s v="N/A"/>
    <n v="0"/>
    <n v="0"/>
    <s v="Factura devuelta"/>
    <x v="6"/>
    <n v="0"/>
    <m/>
    <m/>
    <m/>
    <m/>
    <s v="Devuelta"/>
    <d v="2025-03-12T00:00:00"/>
    <d v="2025-04-01T00:00:00"/>
    <m/>
    <d v="2025-04-15T00:00:00"/>
    <n v="45"/>
    <s v="31-60"/>
    <n v="24774387"/>
    <n v="24774387"/>
    <n v="0"/>
    <n v="0"/>
    <n v="0"/>
    <n v="0"/>
    <n v="0"/>
    <n v="24774387"/>
    <m/>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
    <m/>
    <m/>
    <n v="0"/>
    <n v="0"/>
    <n v="24774387"/>
    <s v="DEVOLUCION"/>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s v="FACTURACION"/>
    <s v="Urgencias"/>
    <s v="Urgencias"/>
    <m/>
    <n v="0"/>
    <n v="24774387"/>
    <n v="0"/>
    <n v="0"/>
    <n v="0"/>
    <n v="0"/>
    <n v="0"/>
    <n v="0"/>
    <n v="0"/>
    <n v="0"/>
    <n v="0"/>
    <n v="0"/>
    <n v="0"/>
    <m/>
    <m/>
    <m/>
    <n v="0"/>
  </r>
  <r>
    <n v="900242742"/>
    <s v="FABILU SAS"/>
    <m/>
    <s v="FS339292"/>
    <s v="FS339292"/>
    <s v="900242742_FS339292"/>
    <s v=" 181 Y 360 "/>
    <d v="2024-08-23T00:00:00"/>
    <d v="2024-09-19T00:00:00"/>
    <n v="25030286"/>
    <n v="25030286"/>
    <s v="N/A"/>
    <s v="CALI"/>
    <s v="URGENCIA"/>
    <s v="N/A"/>
    <n v="0"/>
    <n v="0"/>
    <s v="Factura devuelta"/>
    <x v="6"/>
    <n v="0"/>
    <m/>
    <m/>
    <m/>
    <m/>
    <s v="Devuelta"/>
    <d v="2024-08-23T00:00:00"/>
    <d v="2024-12-11T00:00:00"/>
    <m/>
    <d v="2024-12-20T00:00:00"/>
    <n v="161"/>
    <s v="91-180"/>
    <n v="25030286"/>
    <n v="25030286"/>
    <n v="0"/>
    <n v="0"/>
    <n v="0"/>
    <n v="0"/>
    <n v="0"/>
    <n v="25030286"/>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25030286"/>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25030286"/>
    <n v="0"/>
    <n v="0"/>
    <n v="0"/>
    <n v="0"/>
    <n v="0"/>
    <n v="0"/>
    <n v="0"/>
    <n v="0"/>
    <n v="0"/>
    <n v="0"/>
    <n v="0"/>
    <m/>
    <m/>
    <m/>
    <n v="0"/>
  </r>
  <r>
    <n v="900242742"/>
    <s v="FABILU SAS"/>
    <m/>
    <s v="FS338021"/>
    <s v="FS338021"/>
    <s v="900242742_FS338021"/>
    <s v=" 181 Y 360 "/>
    <d v="2024-08-16T00:00:00"/>
    <d v="2024-09-19T00:00:00"/>
    <n v="25486018"/>
    <n v="25486018"/>
    <s v="N/A"/>
    <s v="CALI"/>
    <s v="URGENCIA"/>
    <s v="N/A"/>
    <n v="0"/>
    <n v="0"/>
    <s v="Factura devuelta"/>
    <x v="6"/>
    <n v="0"/>
    <m/>
    <m/>
    <m/>
    <m/>
    <s v="Devuelta"/>
    <d v="2024-08-16T00:00:00"/>
    <d v="2024-12-11T00:00:00"/>
    <m/>
    <d v="2024-12-20T00:00:00"/>
    <n v="161"/>
    <s v="91-180"/>
    <n v="25486018"/>
    <n v="25486018"/>
    <n v="0"/>
    <n v="0"/>
    <n v="0"/>
    <n v="0"/>
    <n v="0"/>
    <n v="25486018"/>
    <m/>
    <s v="Se sostiene devolucion de la factura, no cuenta con autorizacion para los servicios facturados por favor validar con el area encargada la solicitud de autorizacion final para cierre del evento. Una vez subsanada la devolucion la factura queda sujeta a auditoria integral."/>
    <m/>
    <m/>
    <n v="0"/>
    <n v="0"/>
    <n v="25486018"/>
    <s v="DEVOLUCION"/>
    <s v="Se sostiene devolucion de la factura, no cuenta con autorizacion para los servicios facturados por favor validar con el area encargada la solicitud de autorizacion final para cierre del evento. Una vez subsanada la devolucion la factura queda sujeta a auditoria integral."/>
    <s v="AUTORIZACION"/>
    <s v="Urgencias"/>
    <s v="Urgencias"/>
    <m/>
    <n v="0"/>
    <n v="25486018"/>
    <n v="0"/>
    <n v="0"/>
    <n v="0"/>
    <n v="0"/>
    <n v="0"/>
    <n v="0"/>
    <n v="0"/>
    <n v="0"/>
    <n v="0"/>
    <n v="0"/>
    <n v="0"/>
    <m/>
    <m/>
    <m/>
    <n v="0"/>
  </r>
  <r>
    <n v="900242742"/>
    <s v="FABILU SAS"/>
    <m/>
    <s v="FS179089"/>
    <s v="FS179089"/>
    <s v="900242742_FS179089"/>
    <n v="361"/>
    <d v="2022-05-17T00:00:00"/>
    <d v="2022-06-06T00:00:00"/>
    <n v="25869688"/>
    <n v="25869688"/>
    <s v="N/A"/>
    <s v="CALI"/>
    <s v="URGENCIA"/>
    <s v="N/A"/>
    <n v="0"/>
    <n v="0"/>
    <s v="Factura devuelta"/>
    <x v="6"/>
    <n v="0"/>
    <m/>
    <m/>
    <m/>
    <m/>
    <s v="Devuelta"/>
    <d v="2022-05-17T00:00:00"/>
    <d v="2025-02-03T00:00:00"/>
    <m/>
    <d v="2025-03-18T00:00:00"/>
    <n v="73"/>
    <s v="61-90"/>
    <n v="25869688"/>
    <n v="25869688"/>
    <n v="0"/>
    <n v="0"/>
    <n v="0"/>
    <n v="0"/>
    <n v="0"/>
    <n v="25869688"/>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SOAT_DEVOLUCION DE FACTURA CON SOPORTES COMPLETOS:NO SE EVIDNCIA AUTORIZACION SOLICITADA AL EGRESO DEL PACIENTE. AUDITOR IA MEDICA POR PERTINENCIA. SE ENVIA CARTA DE HALLAZGOS. KEVIN YALANDA"/>
    <m/>
    <n v="0"/>
    <n v="0"/>
    <n v="25869688"/>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25869688"/>
    <n v="0"/>
    <n v="0"/>
    <n v="0"/>
    <n v="0"/>
    <n v="0"/>
    <n v="0"/>
    <n v="0"/>
    <n v="0"/>
    <n v="0"/>
    <n v="0"/>
    <n v="0"/>
    <m/>
    <m/>
    <m/>
    <n v="0"/>
  </r>
  <r>
    <n v="900242742"/>
    <s v="FABILU SAS"/>
    <m/>
    <s v="FS144172"/>
    <s v="FS144172"/>
    <s v="900242742_FS144172"/>
    <n v="361"/>
    <d v="2021-12-11T00:00:00"/>
    <d v="2021-12-20T00:00:00"/>
    <n v="26535539"/>
    <n v="26535539"/>
    <s v="N/A"/>
    <s v="CALI"/>
    <s v="URGENCIA"/>
    <s v="N/A"/>
    <n v="0"/>
    <n v="0"/>
    <s v="Factura devuelta"/>
    <x v="6"/>
    <n v="0"/>
    <m/>
    <m/>
    <m/>
    <m/>
    <s v="Devuelta"/>
    <d v="2021-12-11T00:00:00"/>
    <d v="2025-02-03T00:00:00"/>
    <m/>
    <d v="2025-03-18T00:00:00"/>
    <n v="73"/>
    <s v="61-90"/>
    <n v="26555539"/>
    <n v="26555539"/>
    <n v="0"/>
    <n v="0"/>
    <n v="0"/>
    <n v="0"/>
    <n v="0"/>
    <n v="26555539"/>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DEVOLUCION DE FACTURA CON SOPORTES COMPLETOS. NO SE EVIDENCIA AUTORIZACION NI TRAZABILIDAD DE LA MISMA, SOLICITARLA A LA  CAP capautorizaciones@epscomfenalcovalle.com.co Kevin Yalanda"/>
    <m/>
    <n v="0"/>
    <n v="0"/>
    <n v="26555539"/>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26535539"/>
    <n v="0"/>
    <n v="0"/>
    <n v="0"/>
    <n v="0"/>
    <n v="0"/>
    <n v="0"/>
    <n v="0"/>
    <n v="0"/>
    <n v="0"/>
    <n v="0"/>
    <n v="0"/>
    <m/>
    <m/>
    <m/>
    <n v="0"/>
  </r>
  <r>
    <n v="900242742"/>
    <s v="FABILU SAS"/>
    <m/>
    <s v="FS170688"/>
    <s v="FS170688"/>
    <s v="900242742_FS170688"/>
    <n v="361"/>
    <d v="2022-04-07T00:00:00"/>
    <d v="2022-04-12T00:00:00"/>
    <n v="26729275"/>
    <n v="25205811"/>
    <s v="N/A"/>
    <s v="CALI"/>
    <s v="URGENCIA"/>
    <s v="N/A"/>
    <n v="0"/>
    <n v="0"/>
    <s v="Factura devuelta"/>
    <x v="6"/>
    <n v="0"/>
    <m/>
    <m/>
    <m/>
    <m/>
    <s v="Devuelta"/>
    <d v="2022-04-07T00:00:00"/>
    <d v="2025-02-03T00:00:00"/>
    <m/>
    <d v="2025-03-18T00:00:00"/>
    <n v="73"/>
    <s v="61-90"/>
    <n v="26729275"/>
    <n v="26729275"/>
    <n v="0"/>
    <n v="0"/>
    <n v="0"/>
    <n v="0"/>
    <n v="0"/>
    <n v="26729275"/>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AUTORIZACION. Devolución de factura con soportes originales, no se evidencia autorización. Solicitarla al correo: capautorizaciones@epscomfenalcovalle.com.co  y presentar nue vamente- Falta factura emitida a la aseguradora SOAt y certi FICADO DE AGOTAMIENTO DE POLIZA SOAT. KEVIN YALANDA"/>
    <m/>
    <n v="0"/>
    <n v="0"/>
    <n v="26729275"/>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25205811"/>
    <n v="0"/>
    <n v="0"/>
    <n v="0"/>
    <n v="0"/>
    <n v="0"/>
    <n v="0"/>
    <n v="0"/>
    <n v="0"/>
    <n v="0"/>
    <n v="0"/>
    <n v="0"/>
    <m/>
    <m/>
    <m/>
    <n v="0"/>
  </r>
  <r>
    <n v="900242742"/>
    <s v="FABILU SAS"/>
    <m/>
    <s v="FS356589"/>
    <s v="FS356589"/>
    <s v="900242742_FS356589"/>
    <s v=" 91 Y 180 "/>
    <d v="2024-11-18T00:00:00"/>
    <d v="2024-12-11T00:00:00"/>
    <n v="27146423"/>
    <n v="27146423"/>
    <s v="N/A"/>
    <s v="CALI"/>
    <s v="URGENCIA"/>
    <s v="N/A"/>
    <n v="0"/>
    <n v="0"/>
    <s v="Factura devuelta"/>
    <x v="6"/>
    <n v="0"/>
    <m/>
    <m/>
    <m/>
    <m/>
    <s v="Devuelta"/>
    <d v="2024-11-18T00:00:00"/>
    <d v="2025-01-13T00:00:00"/>
    <m/>
    <d v="2025-01-20T00:00:00"/>
    <n v="130"/>
    <s v="91-180"/>
    <n v="27146423"/>
    <n v="27146423"/>
    <n v="0"/>
    <n v="0"/>
    <n v="0"/>
    <n v="0"/>
    <n v="0"/>
    <n v="27146423"/>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27146423"/>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27146423"/>
    <n v="0"/>
    <n v="0"/>
    <n v="0"/>
    <n v="0"/>
    <n v="0"/>
    <n v="0"/>
    <n v="0"/>
    <n v="0"/>
    <n v="0"/>
    <n v="0"/>
    <n v="0"/>
    <m/>
    <m/>
    <m/>
    <n v="0"/>
  </r>
  <r>
    <n v="900242742"/>
    <s v="FABILU SAS"/>
    <m/>
    <s v="FS356817"/>
    <s v="FS356817"/>
    <s v="900242742_FS356817"/>
    <s v=" 91 Y 180 "/>
    <d v="2024-11-19T00:00:00"/>
    <d v="2024-12-11T00:00:00"/>
    <n v="27369128"/>
    <n v="27369128"/>
    <s v="N/A"/>
    <s v="CALI"/>
    <s v="URGENCIA"/>
    <s v="N/A"/>
    <n v="0"/>
    <n v="0"/>
    <s v="Factura devuelta"/>
    <x v="6"/>
    <n v="0"/>
    <m/>
    <m/>
    <m/>
    <m/>
    <s v="Devuelta"/>
    <d v="2024-11-19T00:00:00"/>
    <d v="2025-01-13T00:00:00"/>
    <m/>
    <d v="2025-01-20T00:00:00"/>
    <n v="130"/>
    <s v="91-180"/>
    <n v="27369128"/>
    <n v="27369128"/>
    <n v="0"/>
    <n v="0"/>
    <n v="0"/>
    <n v="0"/>
    <n v="0"/>
    <n v="27369128"/>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27369128"/>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27369128"/>
    <n v="0"/>
    <n v="0"/>
    <n v="0"/>
    <n v="0"/>
    <n v="0"/>
    <n v="0"/>
    <n v="0"/>
    <n v="0"/>
    <n v="0"/>
    <n v="0"/>
    <n v="0"/>
    <m/>
    <m/>
    <m/>
    <n v="0"/>
  </r>
  <r>
    <n v="900242742"/>
    <s v="FABILU SAS"/>
    <m/>
    <s v="FS368955"/>
    <s v="FS368955"/>
    <s v="900242742_FS368955"/>
    <s v=" 91 Y 180 "/>
    <d v="2025-01-24T00:00:00"/>
    <d v="2025-02-13T00:00:00"/>
    <n v="31017920"/>
    <n v="31017920"/>
    <s v="N/A"/>
    <s v="CALI"/>
    <s v="URGENCIA"/>
    <s v="N/A"/>
    <n v="0"/>
    <n v="0"/>
    <s v="Factura devuelta"/>
    <x v="6"/>
    <n v="0"/>
    <m/>
    <m/>
    <m/>
    <m/>
    <s v="Devuelta"/>
    <d v="2025-01-24T00:00:00"/>
    <d v="2025-02-13T00:00:00"/>
    <m/>
    <d v="2025-02-18T00:00:00"/>
    <n v="101"/>
    <s v="91-180"/>
    <n v="31017920"/>
    <n v="31017920"/>
    <n v="0"/>
    <n v="0"/>
    <n v="0"/>
    <n v="0"/>
    <n v="0"/>
    <n v="31017920"/>
    <m/>
    <s v="Se realiza devolución de la factura, al validar no se evidencia autorización para los servicios facturados por favor validar con el área encargada para solicitud de autorización final para cierre del evento. Una vez subsanada la devolución la factura queda sujeta a auditoria integral."/>
    <m/>
    <m/>
    <n v="0"/>
    <n v="0"/>
    <n v="31017920"/>
    <s v="DEVOLUCION"/>
    <s v="Se realiza devolución de la factura, al validar no se evidencia autorización para los servicios facturados por favor validar con el área encargada para solicitud de autorización final para cierre del evento. Una vez subsanada la devolución la factura queda sujeta a auditoria integral."/>
    <s v="AUTORIZACION"/>
    <s v="Urgencias"/>
    <s v="Urgencias"/>
    <m/>
    <n v="0"/>
    <n v="31017920"/>
    <n v="0"/>
    <n v="0"/>
    <n v="0"/>
    <n v="0"/>
    <n v="0"/>
    <n v="0"/>
    <n v="0"/>
    <n v="0"/>
    <n v="0"/>
    <n v="0"/>
    <n v="0"/>
    <m/>
    <m/>
    <m/>
    <n v="0"/>
  </r>
  <r>
    <n v="900242742"/>
    <s v="FABILU SAS"/>
    <m/>
    <s v="FS183711"/>
    <s v="FS183711"/>
    <s v="900242742_FS183711"/>
    <n v="361"/>
    <d v="2022-06-07T00:00:00"/>
    <d v="2022-07-18T00:00:00"/>
    <n v="31324872"/>
    <n v="28067888"/>
    <s v="N/A"/>
    <s v="CALI"/>
    <s v="URGENCIA"/>
    <s v="N/A"/>
    <n v="0"/>
    <n v="0"/>
    <s v="Factura devuelta"/>
    <x v="6"/>
    <n v="0"/>
    <m/>
    <m/>
    <m/>
    <m/>
    <s v="Devuelta"/>
    <d v="2022-06-07T00:00:00"/>
    <d v="2025-02-03T00:00:00"/>
    <m/>
    <d v="2025-03-17T00:00:00"/>
    <n v="74"/>
    <s v="61-90"/>
    <n v="31324872"/>
    <n v="31324872"/>
    <n v="0"/>
    <n v="0"/>
    <n v="0"/>
    <n v="0"/>
    <n v="0"/>
    <n v="31324872"/>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SOAT_DEVOLUCION DE FACTURA CON SOPORTES COMPLETOS. 1.NO SE RALIZA AUDITORIA MEDICA - NO TIENE SOPORTE DE FACTURA EMITIDA  A LA ASEGURADORA SOAT (Dra.MAIBER ACEVEDO) 2.NO SE EVIDENCI A SOLICITUD DE AUTORIZACION DE EGRESO, CORREO REMITIDO A LA"/>
    <m/>
    <n v="0"/>
    <n v="0"/>
    <n v="31324872"/>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28067888"/>
    <n v="0"/>
    <n v="0"/>
    <n v="0"/>
    <n v="0"/>
    <n v="0"/>
    <n v="0"/>
    <n v="0"/>
    <n v="0"/>
    <n v="0"/>
    <n v="0"/>
    <n v="0"/>
    <m/>
    <m/>
    <m/>
    <n v="0"/>
  </r>
  <r>
    <n v="900242742"/>
    <s v="FABILU SAS"/>
    <m/>
    <s v="FS341025"/>
    <s v="FS341025"/>
    <s v="900242742_FS341025"/>
    <s v=" 181 Y 360 "/>
    <d v="2024-09-03T00:00:00"/>
    <d v="2024-09-19T00:00:00"/>
    <n v="31448420"/>
    <n v="31448420"/>
    <s v="N/A"/>
    <s v="CALI"/>
    <s v="URGENCIA"/>
    <s v="N/A"/>
    <n v="0"/>
    <n v="0"/>
    <s v="Factura devuelta"/>
    <x v="6"/>
    <n v="0"/>
    <m/>
    <m/>
    <m/>
    <m/>
    <s v="Devuelta"/>
    <d v="2024-09-03T00:00:00"/>
    <d v="2024-12-11T00:00:00"/>
    <m/>
    <d v="2024-12-20T00:00:00"/>
    <n v="161"/>
    <s v="91-180"/>
    <n v="31448420"/>
    <n v="31448420"/>
    <n v="0"/>
    <n v="0"/>
    <n v="0"/>
    <n v="0"/>
    <n v="0"/>
    <n v="31448420"/>
    <m/>
    <s v="SE SOSTIENE DEVOLUCIÓN DE FACTURA CON SOPORTES COMPLETOS, FACTURA NO CUENTA CON AUTORIZACIÓN FINAL, FAVOR COMUNICARSE CON EL ÁREA  ENCARGADA PARA SOLICITUD DE AUTORIZACIÓN PARA CIERRE DEL EVENTO, SOLICITARLA A LA CAP, UNA VEZ SUBSANADA LA DEVOLUCIÓN , LA FACTURA QUEDA SUJETA A AUDITORÍA INTEGRAL"/>
    <m/>
    <m/>
    <n v="0"/>
    <n v="0"/>
    <n v="31448420"/>
    <s v="DEVOLUCION"/>
    <s v="SE SOSTIENE DEVOLUCIÓN DE FACTURA CON SOPORTES COMPLETOS, FACTURA NO CUENTA CON AUTORIZACIÓN FINAL, FAVOR COMUNICARSE CON EL ÁREA ENCARGADA PARA SOLICITUD DE AUTORIZACIÓN PARA CIERRE DEL EVENTO, SOLICITARLA A LA CAP, UNA VEZ SUBSANADA LA DEVOLUCIÓN , LA FACTURA QUEDA SUJETA A AUDITORÍA INTEGRAL"/>
    <s v="AUTORIZACION"/>
    <s v="Urgencias"/>
    <s v="Urgencias"/>
    <m/>
    <n v="0"/>
    <n v="31448420"/>
    <n v="0"/>
    <n v="0"/>
    <n v="0"/>
    <n v="0"/>
    <n v="0"/>
    <n v="0"/>
    <n v="0"/>
    <n v="0"/>
    <n v="0"/>
    <n v="0"/>
    <n v="0"/>
    <m/>
    <m/>
    <m/>
    <n v="0"/>
  </r>
  <r>
    <n v="900242742"/>
    <s v="FABILU SAS"/>
    <m/>
    <s v="FS297982"/>
    <s v="FS297982"/>
    <s v="900242742_FS297982"/>
    <n v="361"/>
    <d v="2024-01-02T00:00:00"/>
    <d v="2024-01-12T00:00:00"/>
    <n v="31584129"/>
    <n v="31584129"/>
    <s v="N/A"/>
    <s v="CALI"/>
    <s v="URGENCIA"/>
    <s v="N/A"/>
    <n v="0"/>
    <n v="0"/>
    <s v="Factura devuelta"/>
    <x v="6"/>
    <n v="0"/>
    <m/>
    <m/>
    <m/>
    <m/>
    <s v="Devuelta"/>
    <d v="2024-01-02T00:00:00"/>
    <d v="2024-12-11T00:00:00"/>
    <m/>
    <d v="2024-12-20T00:00:00"/>
    <n v="161"/>
    <s v="91-180"/>
    <n v="31584129"/>
    <n v="31584129"/>
    <n v="0"/>
    <n v="0"/>
    <n v="0"/>
    <n v="0"/>
    <n v="0"/>
    <n v="31584129"/>
    <m/>
    <s v="Se sostiene devolucion de la factura, de acuerdo a la respuesta emitida por la IPS no se evidencia gestion para solicitud de autorizacion final del evento, por favor validar con el area encargada. Una vez subsanada la devolucion la factura queda sujeta a auditoria integral. "/>
    <m/>
    <m/>
    <n v="0"/>
    <n v="0"/>
    <n v="31584129"/>
    <s v="DEVOLUCION"/>
    <s v="Se sostiene devolucion de la factura, de acuerdo a la respuesta emitida por la IPS no se evidencia gestion para solicitud de autorizacion final del evento, por favor validar con el area encargada. Una vez subsanada la devolucion la factura queda sujeta a auditoria integral."/>
    <s v="AUTORIZACION"/>
    <s v="Urgencias"/>
    <s v="Urgencias"/>
    <m/>
    <n v="0"/>
    <n v="31584129"/>
    <n v="0"/>
    <n v="0"/>
    <n v="0"/>
    <n v="0"/>
    <n v="0"/>
    <n v="0"/>
    <n v="0"/>
    <n v="0"/>
    <n v="0"/>
    <n v="0"/>
    <n v="0"/>
    <m/>
    <m/>
    <m/>
    <n v="0"/>
  </r>
  <r>
    <n v="900242742"/>
    <s v="FABILU SAS"/>
    <m/>
    <s v="FS381250"/>
    <s v="FS381250"/>
    <s v="900242742_FS381250"/>
    <s v=" 61 Y 90 "/>
    <d v="2025-03-11T00:00:00"/>
    <d v="2025-04-01T00:00:00"/>
    <n v="32118083"/>
    <n v="32118083"/>
    <s v="N/A"/>
    <s v="CALI"/>
    <s v="URGENCIA"/>
    <s v="N/A"/>
    <n v="0"/>
    <n v="0"/>
    <s v="Factura devuelta"/>
    <x v="6"/>
    <n v="0"/>
    <m/>
    <m/>
    <m/>
    <m/>
    <s v="Devuelta"/>
    <d v="2025-03-11T00:00:00"/>
    <d v="2025-04-01T00:00:00"/>
    <m/>
    <d v="2025-04-15T00:00:00"/>
    <n v="45"/>
    <s v="31-60"/>
    <n v="32118083"/>
    <n v="32118083"/>
    <n v="0"/>
    <n v="0"/>
    <n v="0"/>
    <n v="0"/>
    <n v="0"/>
    <n v="32118083"/>
    <m/>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
    <m/>
    <m/>
    <n v="0"/>
    <n v="0"/>
    <n v="32118083"/>
    <s v="DEVOLUCION"/>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s v="FACTURACION"/>
    <s v="Urgencias"/>
    <s v="Urgencias"/>
    <m/>
    <n v="0"/>
    <n v="32118083"/>
    <n v="0"/>
    <n v="0"/>
    <n v="0"/>
    <n v="0"/>
    <n v="0"/>
    <n v="0"/>
    <n v="0"/>
    <n v="0"/>
    <n v="0"/>
    <n v="0"/>
    <n v="0"/>
    <m/>
    <m/>
    <m/>
    <n v="0"/>
  </r>
  <r>
    <n v="900242742"/>
    <s v="FABILU SAS"/>
    <m/>
    <s v="FS342009"/>
    <s v="FS342009"/>
    <s v="900242742_FS342009"/>
    <s v=" 181 Y 360 "/>
    <d v="2024-09-07T00:00:00"/>
    <d v="2024-09-18T00:00:00"/>
    <n v="32448168"/>
    <n v="32448168"/>
    <s v="N/A"/>
    <s v="CALI"/>
    <s v="URGENCIA"/>
    <s v="N/A"/>
    <n v="0"/>
    <n v="0"/>
    <s v="Factura devuelta"/>
    <x v="6"/>
    <n v="0"/>
    <m/>
    <m/>
    <m/>
    <m/>
    <s v="Devuelta"/>
    <d v="2024-09-07T00:00:00"/>
    <d v="2024-12-11T00:00:00"/>
    <m/>
    <d v="2024-12-20T00:00:00"/>
    <n v="161"/>
    <s v="91-180"/>
    <n v="32548168"/>
    <n v="32548168"/>
    <n v="0"/>
    <n v="0"/>
    <n v="0"/>
    <n v="0"/>
    <n v="0"/>
    <n v="32548168"/>
    <m/>
    <s v="Se sostiene devolucion de la factura, no cuenta con autorizacion para los servicios facturados por favor validar con el area encargada para solicitud de autorizacion final para el cierre del evento. Una vez subsanada la devolucion la factura queda sujeta a auditoria integral."/>
    <m/>
    <m/>
    <n v="0"/>
    <n v="0"/>
    <n v="32548168"/>
    <s v="DEVOLUCION"/>
    <s v="Se sostiene devolucion de la factura, no cuenta con autorizacion para los servicios facturados por favor validar con el area encargada para solicitud de autorizacion final para el cierre del evento. Una vez subsanada la devolucion la factura queda sujeta a auditoria integral."/>
    <s v="AUTORIZACION"/>
    <s v="Urgencias"/>
    <s v="Urgencias"/>
    <m/>
    <n v="0"/>
    <n v="32448168"/>
    <n v="0"/>
    <n v="0"/>
    <n v="0"/>
    <n v="0"/>
    <n v="0"/>
    <n v="0"/>
    <n v="0"/>
    <n v="0"/>
    <n v="0"/>
    <n v="0"/>
    <n v="0"/>
    <m/>
    <m/>
    <m/>
    <n v="0"/>
  </r>
  <r>
    <n v="900242742"/>
    <s v="FABILU SAS"/>
    <m/>
    <s v="FS372331"/>
    <s v="FS372331"/>
    <s v="900242742_FS372331"/>
    <s v=" 91 Y 180 "/>
    <d v="2025-02-06T00:00:00"/>
    <d v="2025-02-13T00:00:00"/>
    <n v="32764976"/>
    <n v="32764976"/>
    <s v="N/A"/>
    <s v="CALI"/>
    <s v="URGENCIA"/>
    <s v="N/A"/>
    <n v="0"/>
    <n v="0"/>
    <s v="Factura devuelta"/>
    <x v="6"/>
    <n v="0"/>
    <m/>
    <m/>
    <m/>
    <m/>
    <s v="Devuelta"/>
    <d v="2025-02-06T00:00:00"/>
    <d v="2025-02-13T00:00:00"/>
    <m/>
    <d v="2025-02-18T00:00:00"/>
    <n v="101"/>
    <s v="91-180"/>
    <n v="32764976"/>
    <n v="32764976"/>
    <n v="0"/>
    <n v="0"/>
    <n v="0"/>
    <n v="0"/>
    <n v="0"/>
    <n v="32764976"/>
    <m/>
    <s v="Se realiza devolución de la factura, al validar la información no se evidencia autorización para los servicios facturados por favor validar con el área encargada para solicitud de autorización final para cierre del evento. Una vez subsanada la devolución la factura queda sujeta a auditoria integral."/>
    <m/>
    <m/>
    <n v="0"/>
    <n v="0"/>
    <n v="32764976"/>
    <s v="DEVOLUCION"/>
    <s v="Se realiza devolución de la factura, al validar la información no se evidencia autorización para los servicios facturados por favor validar con el área encargada para solicitud de autorización final para cierre del evento. Una vez subsanada la devolución la factura queda sujeta a auditoria integral."/>
    <s v="AUTORIZACION"/>
    <s v="Urgencias"/>
    <s v="Urgencias"/>
    <m/>
    <n v="0"/>
    <n v="32764976"/>
    <n v="0"/>
    <n v="0"/>
    <n v="0"/>
    <n v="0"/>
    <n v="0"/>
    <n v="0"/>
    <n v="0"/>
    <n v="0"/>
    <n v="0"/>
    <n v="0"/>
    <n v="0"/>
    <m/>
    <m/>
    <m/>
    <n v="0"/>
  </r>
  <r>
    <n v="900242742"/>
    <s v="FABILU SAS"/>
    <m/>
    <s v="FB37051"/>
    <s v="FB37051"/>
    <s v="900242742_FB37051"/>
    <n v="361"/>
    <d v="2019-09-16T00:00:00"/>
    <d v="2019-09-19T00:00:00"/>
    <n v="33334823"/>
    <n v="32553723"/>
    <s v="N/A"/>
    <s v="CALI"/>
    <s v="URGENCIA"/>
    <s v="N/A"/>
    <n v="0"/>
    <n v="0"/>
    <s v="Factura devuelta"/>
    <x v="6"/>
    <n v="0"/>
    <m/>
    <m/>
    <m/>
    <m/>
    <s v="Devuelta"/>
    <d v="2019-09-16T00:00:00"/>
    <d v="2025-02-03T00:00:00"/>
    <m/>
    <d v="2025-03-17T00:00:00"/>
    <n v="74"/>
    <s v="61-90"/>
    <n v="33334823"/>
    <n v="33334823"/>
    <n v="0"/>
    <n v="0"/>
    <n v="0"/>
    <n v="0"/>
    <n v="0"/>
    <n v="33334823"/>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SOPORTE_DEVOLUCION DE FACTURA CON SOPORTES COMPLETOS:FAVOR ADJUNTAR CERTIFICACION DE AGOTAMIENTO DE POLIZA SOAT EMITIDA POR LA ASEGURADORA SOAT, PARA DAR CONTINUIDAD CON LIQUIDACION DE LA CUENTA.  KEVIN YALANDA"/>
    <m/>
    <n v="0"/>
    <n v="0"/>
    <n v="33334823"/>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32553723"/>
    <n v="0"/>
    <n v="0"/>
    <n v="0"/>
    <n v="0"/>
    <n v="0"/>
    <n v="0"/>
    <n v="0"/>
    <n v="0"/>
    <n v="0"/>
    <n v="0"/>
    <n v="0"/>
    <m/>
    <m/>
    <m/>
    <n v="0"/>
  </r>
  <r>
    <n v="900242742"/>
    <s v="FABILU SAS"/>
    <m/>
    <s v="FS344273"/>
    <s v="FS344273"/>
    <s v="900242742_FS344273"/>
    <s v=" 181 Y 360 "/>
    <d v="2024-09-18T00:00:00"/>
    <d v="2024-09-19T00:00:00"/>
    <n v="34519852"/>
    <n v="34519852"/>
    <s v="N/A"/>
    <s v="CALI"/>
    <s v="URGENCIA"/>
    <s v="N/A"/>
    <n v="0"/>
    <n v="0"/>
    <s v="Factura devuelta"/>
    <x v="6"/>
    <n v="0"/>
    <m/>
    <m/>
    <m/>
    <m/>
    <s v="Devuelta"/>
    <d v="2024-09-18T00:00:00"/>
    <d v="2024-12-11T00:00:00"/>
    <m/>
    <d v="2024-12-20T00:00:00"/>
    <n v="161"/>
    <s v="91-180"/>
    <n v="34669852"/>
    <n v="34669852"/>
    <n v="0"/>
    <n v="0"/>
    <n v="0"/>
    <n v="0"/>
    <n v="0"/>
    <n v="34669852"/>
    <m/>
    <s v="SE SOSTIENE DEVOLUCIÓN DE FACTURA CON SOPORTES COMPLETOS, FACTURA NO CUENTA CON AUTORIZACIÓN FINAL, FAVOR COMUNICARSE CON EL ÁREA  ENCARGADA PARA SOLICITUD DE AUTORIZACIÓN PARA CIERRE DEL EVENTO, UNA VEZ SUBSANADA LA DEVOLUCIÓN , LA FACTURA QUEDA SUJETA A AUDITORÍA INTEGRAL"/>
    <m/>
    <m/>
    <n v="0"/>
    <n v="0"/>
    <n v="34669852"/>
    <s v="DEVOLUCION"/>
    <s v="SE SOSTIENE DEVOLUCIÓN DE FACTURA CON SOPORTES COMPLETOS, FACTURA NO CUENTA CON AUTORIZACIÓN FINAL, FAVOR COMUNICARSE CON EL ÁREA ENCARGADA PARA SOLICITUD DE AUTORIZACIÓN PARA CIERRE DEL EVENTO, UNA VEZ SUBSANADA LA DEVOLUCIÓN , LA FACTURA QUEDA SUJETA A AUDITORÍA INTEGRAL"/>
    <s v="AUTORIZACION"/>
    <s v="Urgencias"/>
    <s v="Urgencias"/>
    <m/>
    <n v="0"/>
    <n v="34519852"/>
    <n v="0"/>
    <n v="0"/>
    <n v="0"/>
    <n v="0"/>
    <n v="0"/>
    <n v="0"/>
    <n v="0"/>
    <n v="0"/>
    <n v="0"/>
    <n v="0"/>
    <n v="0"/>
    <m/>
    <m/>
    <m/>
    <n v="0"/>
  </r>
  <r>
    <n v="900242742"/>
    <s v="FABILU SAS"/>
    <m/>
    <s v="FS182549"/>
    <s v="FS182549"/>
    <s v="900242742_FS182549"/>
    <n v="361"/>
    <d v="2022-06-01T00:00:00"/>
    <d v="2022-07-18T00:00:00"/>
    <n v="37520136"/>
    <n v="32950260"/>
    <s v="N/A"/>
    <s v="CALI"/>
    <s v="URGENCIA"/>
    <s v="N/A"/>
    <n v="0"/>
    <n v="0"/>
    <s v="Factura devuelta"/>
    <x v="6"/>
    <n v="0"/>
    <m/>
    <m/>
    <m/>
    <m/>
    <s v="Devuelta"/>
    <d v="2022-06-01T00:00:00"/>
    <d v="2025-02-03T00:00:00"/>
    <m/>
    <d v="2025-03-17T00:00:00"/>
    <n v="74"/>
    <s v="61-90"/>
    <n v="37520136"/>
    <n v="37520136"/>
    <n v="0"/>
    <n v="0"/>
    <n v="0"/>
    <n v="0"/>
    <n v="0"/>
    <n v="37520136"/>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SOAT_DEVOLUCION DE FACTURA CON SOPORTES COMPLETOS. 1.NO SE RALIZA AUDITORIA MEDICA - NO TIENE SOPORTE DE FACTURA EMITIDA  A LA ASEGURADORA SOAT (Dra.MAIBER ACEVEDO) 2.NO SE EVIDENCI A SOLICITUD DE AUTORIZACION DE EGRESO, CORREO REMITIDO A LA CAP autorizacionescap@epscomfenalcovalle.com.co 3.CERTIFICAC ION DE AGOTAMIENTO DE POLIZA EMITIDO POR LA ASEGURADORA SOAT -KEVIN YALANDA"/>
    <m/>
    <n v="0"/>
    <n v="0"/>
    <n v="37520136"/>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32950260"/>
    <n v="0"/>
    <n v="0"/>
    <n v="0"/>
    <n v="0"/>
    <n v="0"/>
    <n v="0"/>
    <n v="0"/>
    <n v="0"/>
    <n v="0"/>
    <n v="0"/>
    <n v="0"/>
    <m/>
    <m/>
    <m/>
    <n v="0"/>
  </r>
  <r>
    <n v="900242742"/>
    <s v="FABILU SAS"/>
    <m/>
    <s v="FS362266"/>
    <s v="FS362266"/>
    <s v="900242742_FS362266"/>
    <s v=" 91 Y 180 "/>
    <d v="2024-12-10T00:00:00"/>
    <d v="2024-12-13T00:00:00"/>
    <n v="37785952"/>
    <n v="37785952"/>
    <s v="N/A"/>
    <s v="CALI"/>
    <s v="URGENCIA"/>
    <s v="N/A"/>
    <n v="0"/>
    <n v="0"/>
    <s v="Factura devuelta"/>
    <x v="6"/>
    <n v="0"/>
    <m/>
    <m/>
    <m/>
    <m/>
    <s v="Devuelta"/>
    <d v="2024-12-10T00:00:00"/>
    <d v="2025-01-13T00:00:00"/>
    <m/>
    <d v="2025-01-20T00:00:00"/>
    <n v="130"/>
    <s v="91-180"/>
    <n v="37785952"/>
    <n v="37785952"/>
    <n v="0"/>
    <n v="0"/>
    <n v="0"/>
    <n v="0"/>
    <n v="0"/>
    <n v="37785952"/>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37785952"/>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37785952"/>
    <n v="0"/>
    <n v="0"/>
    <n v="0"/>
    <n v="0"/>
    <n v="0"/>
    <n v="0"/>
    <n v="0"/>
    <n v="0"/>
    <n v="0"/>
    <n v="0"/>
    <n v="0"/>
    <m/>
    <m/>
    <m/>
    <n v="0"/>
  </r>
  <r>
    <n v="900242742"/>
    <s v="FABILU SAS"/>
    <m/>
    <s v="FS190316"/>
    <s v="FS190316"/>
    <s v="900242742_FS190316"/>
    <n v="361"/>
    <d v="2022-07-13T00:00:00"/>
    <d v="2022-07-22T00:00:00"/>
    <n v="38279559"/>
    <n v="33691907"/>
    <s v="N/A"/>
    <s v="CALI"/>
    <s v="URGENCIA"/>
    <s v="N/A"/>
    <n v="0"/>
    <n v="0"/>
    <s v="Factura devuelta"/>
    <x v="6"/>
    <n v="0"/>
    <m/>
    <m/>
    <m/>
    <m/>
    <s v="Devuelta"/>
    <d v="2022-07-13T00:00:00"/>
    <d v="2025-02-03T00:00:00"/>
    <m/>
    <d v="2025-03-17T00:00:00"/>
    <n v="74"/>
    <s v="61-90"/>
    <n v="38279559"/>
    <n v="38279559"/>
    <n v="0"/>
    <n v="0"/>
    <n v="0"/>
    <n v="0"/>
    <n v="0"/>
    <n v="38279559"/>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SOAT_DEVOLUCION DE FACTURA CON SOPORTES COMPLETOS. 1.NO SE RALIZA AUDITORIA MEDICA - NO TIENE SOPORTE DE FACTURA EMITIDA  A LA ASEGURADORA SOAT (Dra.MAIBER ACEVEDO) 2.NO SE EVIDENCI A SOLICITUD DE AUTORIZACION DE EGRESO, CORREO REMITIDO A LA CAP autorizacionescap@epscomfenalcovalle.com.co 3.CERTIFICAC ION DE AGOTAMIENTO DE POLIZA EMITIDO POR LA ASEGURADORA SOAT -KEVIN YALANDA"/>
    <m/>
    <n v="0"/>
    <n v="0"/>
    <n v="38279559"/>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33691907"/>
    <n v="0"/>
    <n v="0"/>
    <n v="0"/>
    <n v="0"/>
    <n v="0"/>
    <n v="0"/>
    <n v="0"/>
    <n v="0"/>
    <n v="0"/>
    <n v="0"/>
    <n v="0"/>
    <m/>
    <m/>
    <m/>
    <n v="0"/>
  </r>
  <r>
    <n v="900242742"/>
    <s v="FABILU SAS"/>
    <m/>
    <s v="FS355598"/>
    <s v="FS355598"/>
    <s v="900242742_FS355598"/>
    <s v=" 91 Y 180 "/>
    <d v="2024-11-14T00:00:00"/>
    <d v="2024-12-11T00:00:00"/>
    <n v="39885147"/>
    <n v="39885147"/>
    <s v="N/A"/>
    <s v="CALI"/>
    <s v="URGENCIA"/>
    <s v="N/A"/>
    <n v="0"/>
    <n v="0"/>
    <s v="Factura devuelta"/>
    <x v="6"/>
    <n v="0"/>
    <m/>
    <m/>
    <m/>
    <m/>
    <s v="Devuelta"/>
    <d v="2024-11-14T00:00:00"/>
    <d v="2025-01-13T00:00:00"/>
    <m/>
    <d v="2025-01-20T00:00:00"/>
    <n v="130"/>
    <s v="91-180"/>
    <n v="39885147"/>
    <n v="39885147"/>
    <n v="0"/>
    <n v="0"/>
    <n v="0"/>
    <n v="0"/>
    <n v="0"/>
    <n v="39885147"/>
    <m/>
    <s v="Se sostiene devolucion de la factura, al validar no se evidencia autorizacion para los servicios facturados por favor validar con el area encargada para solicitud de autorizacion final para cierre del evento. Una vez subsanada la devolucion la factura queda sujeta a auditoria integral."/>
    <m/>
    <m/>
    <n v="0"/>
    <n v="0"/>
    <n v="39885147"/>
    <s v="DEVOLUCION"/>
    <s v="Se sostiene devolucion de la factura, al validar no se evidencia autorizacion para los servicios facturados por favor validar con el area encargada para solicitud de autorizacion final para cierre del evento. Una vez subsanada la devolucion la factura queda sujeta a auditoria integral."/>
    <s v="AUTORIZACION"/>
    <s v="Urgencias"/>
    <s v="Urgencias"/>
    <m/>
    <n v="0"/>
    <n v="39885147"/>
    <n v="0"/>
    <n v="0"/>
    <n v="0"/>
    <n v="0"/>
    <n v="0"/>
    <n v="0"/>
    <n v="0"/>
    <n v="0"/>
    <n v="0"/>
    <n v="0"/>
    <n v="0"/>
    <m/>
    <m/>
    <m/>
    <n v="0"/>
  </r>
  <r>
    <n v="900242742"/>
    <s v="FABILU SAS"/>
    <m/>
    <s v="FS343006"/>
    <s v="FS343006"/>
    <s v="900242742_FS343006"/>
    <s v=" 181 Y 360 "/>
    <d v="2024-09-13T00:00:00"/>
    <d v="2024-09-19T00:00:00"/>
    <n v="39918055"/>
    <n v="39918055"/>
    <s v="N/A"/>
    <s v="CALI"/>
    <s v="URGENCIA"/>
    <s v="N/A"/>
    <n v="0"/>
    <n v="0"/>
    <s v="Factura devuelta"/>
    <x v="6"/>
    <n v="0"/>
    <m/>
    <m/>
    <m/>
    <m/>
    <s v="Devuelta"/>
    <d v="2024-09-13T00:00:00"/>
    <d v="2025-02-03T00:00:00"/>
    <m/>
    <d v="2025-02-18T00:00:00"/>
    <n v="101"/>
    <s v="91-180"/>
    <n v="39918055"/>
    <n v="39918055"/>
    <n v="0"/>
    <n v="0"/>
    <n v="0"/>
    <n v="0"/>
    <n v="0"/>
    <n v="39918055"/>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39918055"/>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39918055"/>
    <n v="0"/>
    <n v="0"/>
    <n v="0"/>
    <n v="0"/>
    <n v="0"/>
    <n v="0"/>
    <n v="0"/>
    <n v="0"/>
    <n v="0"/>
    <n v="0"/>
    <n v="0"/>
    <m/>
    <m/>
    <m/>
    <n v="0"/>
  </r>
  <r>
    <n v="900242742"/>
    <s v="FABILU SAS"/>
    <m/>
    <s v="FS349744"/>
    <s v="FS349744"/>
    <s v="900242742_FS349744"/>
    <s v=" 181 Y 360 "/>
    <d v="2024-10-17T00:00:00"/>
    <d v="2024-11-01T00:00:00"/>
    <n v="50174966"/>
    <n v="50174966"/>
    <s v="N/A"/>
    <s v="CALI"/>
    <s v="URGENCIA"/>
    <s v="N/A"/>
    <n v="0"/>
    <n v="0"/>
    <s v="Factura devuelta"/>
    <x v="6"/>
    <n v="0"/>
    <m/>
    <m/>
    <m/>
    <m/>
    <s v="Devuelta"/>
    <d v="2024-10-17T00:00:00"/>
    <d v="2025-01-13T00:00:00"/>
    <m/>
    <d v="2025-01-20T00:00:00"/>
    <n v="130"/>
    <s v="91-180"/>
    <n v="50174966"/>
    <n v="50174966"/>
    <n v="0"/>
    <n v="0"/>
    <n v="0"/>
    <n v="0"/>
    <n v="0"/>
    <n v="50174966"/>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50174966"/>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50174966"/>
    <n v="0"/>
    <n v="0"/>
    <n v="0"/>
    <n v="0"/>
    <n v="0"/>
    <n v="0"/>
    <n v="0"/>
    <n v="0"/>
    <n v="0"/>
    <n v="0"/>
    <n v="0"/>
    <m/>
    <m/>
    <m/>
    <n v="0"/>
  </r>
  <r>
    <n v="900242742"/>
    <s v="FABILU SAS"/>
    <m/>
    <s v="FS377339"/>
    <s v="FS377339"/>
    <s v="900242742_FS377339"/>
    <s v=" 61 Y 90 "/>
    <d v="2025-02-25T00:00:00"/>
    <d v="2025-04-01T00:00:00"/>
    <n v="53994360"/>
    <n v="53994360"/>
    <s v="N/A"/>
    <s v="CALI"/>
    <s v="URGENCIA"/>
    <s v="N/A"/>
    <n v="0"/>
    <n v="0"/>
    <s v="Factura devuelta"/>
    <x v="6"/>
    <n v="0"/>
    <m/>
    <m/>
    <m/>
    <m/>
    <s v="Devuelta"/>
    <d v="2025-02-25T00:00:00"/>
    <d v="2025-04-01T00:00:00"/>
    <m/>
    <d v="2025-04-15T00:00:00"/>
    <n v="45"/>
    <s v="31-60"/>
    <n v="53994360"/>
    <n v="53994360"/>
    <n v="0"/>
    <n v="0"/>
    <n v="0"/>
    <n v="0"/>
    <n v="0"/>
    <n v="53994360"/>
    <m/>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
    <m/>
    <m/>
    <n v="0"/>
    <n v="0"/>
    <n v="53994360"/>
    <s v="DEVOLUCION"/>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s v="FACTURACION"/>
    <s v="Urgencias"/>
    <s v="Urgencias"/>
    <m/>
    <n v="0"/>
    <n v="53994360"/>
    <n v="0"/>
    <n v="0"/>
    <n v="0"/>
    <n v="0"/>
    <n v="0"/>
    <n v="0"/>
    <n v="0"/>
    <n v="0"/>
    <n v="0"/>
    <n v="0"/>
    <n v="0"/>
    <m/>
    <m/>
    <m/>
    <n v="0"/>
  </r>
  <r>
    <n v="900242742"/>
    <s v="FABILU SAS"/>
    <m/>
    <s v="FS372289"/>
    <s v="FS372289"/>
    <s v="900242742_FS372289"/>
    <s v=" 91 Y 180 "/>
    <d v="2025-02-06T00:00:00"/>
    <d v="2025-02-13T00:00:00"/>
    <n v="57328150"/>
    <n v="57328150"/>
    <s v="N/A"/>
    <s v="CALI"/>
    <s v="URGENCIA"/>
    <s v="N/A"/>
    <n v="0"/>
    <n v="0"/>
    <s v="Factura devuelta"/>
    <x v="6"/>
    <n v="0"/>
    <m/>
    <m/>
    <m/>
    <m/>
    <s v="Devuelta"/>
    <d v="2025-02-06T00:00:00"/>
    <d v="2025-02-13T00:00:00"/>
    <m/>
    <d v="2025-02-18T00:00:00"/>
    <n v="101"/>
    <s v="91-180"/>
    <n v="57328150"/>
    <n v="57328150"/>
    <n v="0"/>
    <n v="0"/>
    <n v="0"/>
    <n v="0"/>
    <n v="0"/>
    <n v="57328150"/>
    <m/>
    <s v="Se realiza devolucion de la factura, al validar informacion no se evidencia autorizacion para los servicios facturados por favor validar con el area encargada para solicitud de autorizacion final para cierre del evento. Una vez subsanada la devolucion la factura queda sujeta a auditoria integral."/>
    <m/>
    <m/>
    <n v="0"/>
    <n v="0"/>
    <n v="57328150"/>
    <s v="DEVOLUCION"/>
    <s v="Se realiza devolucion de la factura, al validar informacion no se evidencia autorizacion para los servicios facturados por favor validar con el area encargada para solicitud de autorizacion final para cierre del evento. Una vez subsanada la devolucion la factura queda sujeta a auditoria integral."/>
    <s v="AUTORIZACION"/>
    <s v="Urgencias"/>
    <s v="Urgencias"/>
    <m/>
    <n v="0"/>
    <n v="57328150"/>
    <n v="0"/>
    <n v="0"/>
    <n v="0"/>
    <n v="0"/>
    <n v="0"/>
    <n v="0"/>
    <n v="0"/>
    <n v="0"/>
    <n v="0"/>
    <n v="0"/>
    <n v="0"/>
    <m/>
    <m/>
    <m/>
    <n v="0"/>
  </r>
  <r>
    <n v="900242742"/>
    <s v="FABILU SAS"/>
    <m/>
    <s v="FB37824"/>
    <s v="FB37824"/>
    <s v="900242742_FB37824"/>
    <n v="361"/>
    <d v="2019-09-19T00:00:00"/>
    <d v="2019-10-02T00:00:00"/>
    <n v="57757688"/>
    <n v="51394010"/>
    <s v="N/A"/>
    <s v="CALI"/>
    <s v="URGENCIA"/>
    <s v="N/A"/>
    <n v="0"/>
    <n v="0"/>
    <s v="Factura devuelta"/>
    <x v="6"/>
    <n v="0"/>
    <m/>
    <m/>
    <m/>
    <m/>
    <s v="Devuelta"/>
    <d v="2019-09-19T00:00:00"/>
    <d v="2025-02-03T00:00:00"/>
    <m/>
    <d v="2025-03-17T00:00:00"/>
    <n v="74"/>
    <s v="61-90"/>
    <n v="57757688"/>
    <n v="57757688"/>
    <n v="0"/>
    <n v="0"/>
    <n v="0"/>
    <n v="0"/>
    <n v="0"/>
    <n v="57757688"/>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SOPORTE_DEVOLUCION DE FACTURA CON SOPORTES COMPLETOS:FAVOR ADJUNTAR CERTIFICACION DE AGOTAMIENTO DE POLIZA SOAT EMITIDA POR LA ASEGURADORA SOAT, PARA DAR CONTINUIDAD CON LIQUIDACION DE LA CUENTA.  KEVIN YALANDA"/>
    <m/>
    <n v="0"/>
    <n v="0"/>
    <n v="57757688"/>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51394010"/>
    <n v="0"/>
    <n v="0"/>
    <n v="0"/>
    <n v="0"/>
    <n v="0"/>
    <n v="0"/>
    <n v="0"/>
    <n v="0"/>
    <n v="0"/>
    <n v="0"/>
    <n v="0"/>
    <m/>
    <m/>
    <m/>
    <n v="0"/>
  </r>
  <r>
    <n v="900242742"/>
    <s v="FABILU SAS"/>
    <m/>
    <s v="FS159589"/>
    <s v="FS159589"/>
    <s v="900242742_FS159589"/>
    <n v="361"/>
    <d v="2022-02-17T00:00:00"/>
    <d v="2022-03-05T00:00:00"/>
    <n v="59027340"/>
    <n v="54461817"/>
    <s v="N/A"/>
    <s v="CALI"/>
    <s v="URGENCIA"/>
    <s v="N/A"/>
    <n v="0"/>
    <n v="0"/>
    <s v="Factura devuelta"/>
    <x v="6"/>
    <n v="0"/>
    <m/>
    <m/>
    <m/>
    <m/>
    <s v="Devuelta"/>
    <d v="2022-02-17T00:00:00"/>
    <d v="2025-02-03T00:00:00"/>
    <m/>
    <d v="2025-03-17T00:00:00"/>
    <n v="74"/>
    <s v="61-90"/>
    <n v="59027340"/>
    <n v="59027340"/>
    <n v="0"/>
    <n v="0"/>
    <n v="0"/>
    <n v="0"/>
    <n v="0"/>
    <n v="59027340"/>
    <m/>
    <s v=" 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AUT_Devolución de factura con soportes completos: 1.No se evidencia autorización egreso, solicitarla al correo capautorizaciones@epscomfenalcovalle.com.co 2. No se evidenc ia factura y detalle emitidas a la aseguradora soat 3.No se evidencia carta de agotamiento emitida por la aseguradora SO AT. Kevin Yalanda"/>
    <m/>
    <n v="0"/>
    <n v="0"/>
    <n v="59027340"/>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54461817"/>
    <n v="0"/>
    <n v="0"/>
    <n v="0"/>
    <n v="0"/>
    <n v="0"/>
    <n v="0"/>
    <n v="0"/>
    <n v="0"/>
    <n v="0"/>
    <n v="0"/>
    <n v="0"/>
    <m/>
    <m/>
    <m/>
    <n v="0"/>
  </r>
  <r>
    <n v="900242742"/>
    <s v="FABILU SAS"/>
    <m/>
    <s v="FS71344"/>
    <s v="FS71344"/>
    <s v="900242742_FS71344"/>
    <n v="361"/>
    <d v="2021-02-09T00:00:00"/>
    <d v="2021-02-15T00:00:00"/>
    <n v="59603755"/>
    <n v="59603755"/>
    <s v="N/A"/>
    <s v="CALI"/>
    <s v="URGENCIA"/>
    <s v="N/A"/>
    <n v="0"/>
    <n v="0"/>
    <s v="Factura devuelta"/>
    <x v="6"/>
    <n v="0"/>
    <m/>
    <m/>
    <m/>
    <m/>
    <s v="Devuelta"/>
    <d v="2021-02-09T00:00:00"/>
    <d v="2025-02-03T00:00:00"/>
    <m/>
    <d v="2025-03-17T00:00:00"/>
    <n v="74"/>
    <s v="61-90"/>
    <n v="59603755"/>
    <n v="59603755"/>
    <n v="0"/>
    <n v="0"/>
    <n v="0"/>
    <n v="0"/>
    <n v="0"/>
    <n v="59603755"/>
    <m/>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
    <s v="SE REALIZA DEVOLUCION DE FACTURA CON SOPORTES COMPLETOS: 1.SOLICITAR AUTORIZACION DE LA PRESTACION DE LOS SERVICIOS AL CORREO capautorizaciones@EPSComfenalcovalle.com.co CON LOS D OCUMENTOS ADJUNTOS 2. PRESENTAR CERTIFICCION DE AGOTAMIENTO DE POLIZA POR PARTE DEL SOAT 3. REALIZAR PRESENTACION NUEVAM ENTE DE LA FACTURA PARA DAR CONTINUIDAD AL TRAMITE ADMINISTR ATIVO. KEVIN YALANDA"/>
    <m/>
    <n v="0"/>
    <n v="0"/>
    <n v="59603755"/>
    <s v="DEVOLUCION"/>
    <s v="Se sostiene devolución de la factura, al validar no cuenta con autorización para los servicios facturados, por favor validar con el área encargada para solicitud de autorización final para cierre del evento. Una vez subsanada la devolución la factura queda sujeta a auditoria integral."/>
    <s v="AUTORIZACION"/>
    <s v="Urgencias"/>
    <s v="Urgencias"/>
    <m/>
    <n v="0"/>
    <n v="59603755"/>
    <n v="0"/>
    <n v="0"/>
    <n v="0"/>
    <n v="0"/>
    <n v="0"/>
    <n v="0"/>
    <n v="0"/>
    <n v="0"/>
    <n v="0"/>
    <n v="0"/>
    <n v="0"/>
    <m/>
    <m/>
    <m/>
    <n v="0"/>
  </r>
  <r>
    <n v="900242742"/>
    <s v="FABILU SAS"/>
    <m/>
    <s v="FS290157"/>
    <s v="FS290157"/>
    <s v="900242742_FS290157"/>
    <n v="361"/>
    <d v="2023-11-20T00:00:00"/>
    <d v="2023-12-13T00:00:00"/>
    <n v="66132545"/>
    <n v="66132545"/>
    <s v="N/A"/>
    <s v="CALI"/>
    <s v="URGENCIA"/>
    <s v="N/A"/>
    <n v="0"/>
    <n v="0"/>
    <s v="Factura devuelta"/>
    <x v="6"/>
    <n v="0"/>
    <m/>
    <m/>
    <m/>
    <m/>
    <s v="Devuelta"/>
    <d v="2023-11-20T00:00:00"/>
    <d v="2025-02-03T00:00:00"/>
    <m/>
    <d v="2025-02-18T00:00:00"/>
    <n v="101"/>
    <s v="91-180"/>
    <n v="66132545"/>
    <n v="66132545"/>
    <n v="0"/>
    <n v="0"/>
    <n v="0"/>
    <n v="0"/>
    <n v="0"/>
    <n v="66132545"/>
    <m/>
    <s v="Se sostiene devolucion de la factura, no cuenta con autorizacion para los servicios facturados por favor validar con el area encargada para autorizacion final del evento. Una vez subsanada la devolucion la factura queda sujeta a auditori a integral."/>
    <m/>
    <m/>
    <n v="0"/>
    <n v="0"/>
    <n v="66132545"/>
    <s v="DEVOLUCION"/>
    <s v="Se sostiene devolucion de la factura, no cuenta con autorizacion para los servicios facturados por favor validar con el area encargada para autorizacion final del evento. Una vez subsanada la devolucion la factura queda sujeta a auditori a integral."/>
    <s v="AUTORIZACION"/>
    <s v="Urgencias"/>
    <s v="Urgencias"/>
    <m/>
    <n v="0"/>
    <n v="66132545"/>
    <n v="0"/>
    <n v="0"/>
    <n v="0"/>
    <n v="0"/>
    <n v="0"/>
    <n v="0"/>
    <n v="0"/>
    <n v="0"/>
    <n v="0"/>
    <n v="0"/>
    <n v="0"/>
    <m/>
    <m/>
    <m/>
    <n v="0"/>
  </r>
  <r>
    <n v="900242742"/>
    <s v="FABILU SAS"/>
    <m/>
    <s v="FS88452"/>
    <s v="FS88452"/>
    <s v="900242742_FS88452"/>
    <n v="361"/>
    <d v="2021-04-14T00:00:00"/>
    <d v="2021-05-05T00:00:00"/>
    <n v="67841543"/>
    <n v="67841543"/>
    <s v="N/A"/>
    <s v="CALI"/>
    <s v="URGENCIA"/>
    <s v="N/A"/>
    <n v="0"/>
    <n v="0"/>
    <s v="Factura devuelta"/>
    <x v="6"/>
    <n v="0"/>
    <m/>
    <m/>
    <m/>
    <m/>
    <s v="Devuelta"/>
    <d v="2021-04-14T00:00:00"/>
    <d v="2025-02-03T00:00:00"/>
    <m/>
    <d v="2025-03-17T00:00:00"/>
    <n v="74"/>
    <s v="61-90"/>
    <n v="67841543"/>
    <n v="67841543"/>
    <n v="0"/>
    <n v="0"/>
    <n v="0"/>
    <n v="0"/>
    <n v="0"/>
    <n v="67841543"/>
    <m/>
    <s v="Se sostiene devolución de la factura, al validar no cuenta con autorización para los servicios facturados, por favor validar con el área encargada para solicitud de autorización final para cierre del evento."/>
    <s v="SE DEVUELVE FACTURA CON SOPORTES COMPLETOS: 1. SOLICITAR AUTORIZACION DE PRESTACION DE LOS SERVICIOS AL CORREO capautorizaciones@EPSComfenalcovalle.com.co CON LOS SOPORTE PRESENTADOS 2. RADICAR FACTURA CON AUTORIZACION PARA DAR CON DAR CONTUNUIDAD AL TRAMITE DE PAGO. 3.SOLICITAR CERTIFICACIO  DE AGOTAMIENTO DE POLIZA A LA ASEGURADORA. KEVIN YALANDA"/>
    <m/>
    <n v="0"/>
    <n v="0"/>
    <n v="67841543"/>
    <s v="DEVOLUCION"/>
    <s v="Se sostiene devolución de la factura, al validar no cuenta con autorización para los servicios facturados, por favor validar con el área encargada para solicitud de autorización final para cierre del evento."/>
    <s v="AUTORIZACION"/>
    <s v="Urgencias"/>
    <s v="Urgencias"/>
    <m/>
    <n v="0"/>
    <n v="67841543"/>
    <n v="0"/>
    <n v="0"/>
    <n v="0"/>
    <n v="0"/>
    <n v="0"/>
    <n v="0"/>
    <n v="0"/>
    <n v="0"/>
    <n v="0"/>
    <n v="0"/>
    <n v="0"/>
    <m/>
    <m/>
    <m/>
    <n v="0"/>
  </r>
  <r>
    <n v="900242742"/>
    <s v="FABILU SAS"/>
    <m/>
    <s v="FS364746"/>
    <s v="FS364746"/>
    <s v="900242742_FS364746"/>
    <s v=" 91 Y 180 "/>
    <d v="2025-01-02T00:00:00"/>
    <d v="2025-01-15T00:00:00"/>
    <n v="75068982"/>
    <n v="75068982"/>
    <s v="N/A"/>
    <s v="CALI"/>
    <s v="URGENCIA"/>
    <s v="N/A"/>
    <n v="0"/>
    <n v="0"/>
    <s v="Factura devuelta"/>
    <x v="6"/>
    <n v="0"/>
    <m/>
    <m/>
    <m/>
    <m/>
    <s v="Devuelta"/>
    <d v="2025-01-02T00:00:00"/>
    <d v="2025-01-15T00:00:00"/>
    <m/>
    <d v="2025-01-20T00:00:00"/>
    <n v="130"/>
    <s v="91-180"/>
    <n v="75406982"/>
    <n v="75406982"/>
    <n v="0"/>
    <n v="338000"/>
    <n v="0"/>
    <n v="0"/>
    <n v="0"/>
    <n v="75406982"/>
    <m/>
    <s v="Se realiza devolucion de la factura, al validar no se evidencia autorizacion para los servicios facturados, por favor validar con el area encargada para solicitud de autorizacion final para cierre del evento. Una vez subsanada la devolucion la factura queda sujeta a auditoria integral."/>
    <m/>
    <m/>
    <n v="0"/>
    <n v="0"/>
    <n v="75406982"/>
    <s v="DEVOLUCION"/>
    <s v="Se realiza devolucion de la factura, al validar no se evidencia autorizacion para los servicios facturados, por favor validar con el area encargada para solicitud de autorizacion final para cierre del evento. Una vez subsanada la devolucion la factura queda sujeta a auditoria integral."/>
    <s v="AUTORIZACION"/>
    <s v="Urgencias"/>
    <s v="Urgencias"/>
    <m/>
    <n v="0"/>
    <n v="75068982"/>
    <n v="0"/>
    <n v="0"/>
    <n v="0"/>
    <n v="0"/>
    <n v="0"/>
    <n v="0"/>
    <n v="0"/>
    <n v="0"/>
    <n v="0"/>
    <n v="0"/>
    <n v="0"/>
    <m/>
    <m/>
    <m/>
    <n v="0"/>
  </r>
  <r>
    <n v="900242742"/>
    <s v="FABILU SAS"/>
    <m/>
    <s v="FS351865"/>
    <s v="FS351865"/>
    <s v="900242742_FS351865"/>
    <s v=" 181 Y 360 "/>
    <d v="2024-10-28T00:00:00"/>
    <d v="2024-11-01T00:00:00"/>
    <n v="76685221"/>
    <n v="76685221"/>
    <s v="N/A"/>
    <s v="CALI"/>
    <s v="URGENCIA"/>
    <s v="N/A"/>
    <n v="0"/>
    <n v="0"/>
    <s v="Factura devuelta"/>
    <x v="6"/>
    <n v="0"/>
    <m/>
    <m/>
    <m/>
    <m/>
    <s v="Devuelta"/>
    <d v="2024-10-28T00:00:00"/>
    <d v="2025-02-03T00:00:00"/>
    <m/>
    <d v="2025-02-18T00:00:00"/>
    <n v="101"/>
    <s v="91-180"/>
    <n v="76685221"/>
    <n v="76685221"/>
    <n v="0"/>
    <n v="0"/>
    <n v="0"/>
    <n v="0"/>
    <n v="0"/>
    <n v="76685221"/>
    <m/>
    <s v="Se sostiene devolucion de la factura, no cuenta con autorizacion para los servicios facturados por favor validar con el area encargada no se evidencia autorizacion para los servicios facturados por favor validar con el area encargada, una vez subsanada la devolucion la factura queda sujeta a auditoria integral."/>
    <m/>
    <m/>
    <n v="0"/>
    <n v="0"/>
    <n v="76685221"/>
    <s v="DEVOLUCION"/>
    <s v="Se sostiene devolucion de la factura, no cuenta con autorizacion para los servicios facturados por favor validar con el area encargada no se evidencia autorizacion para los servicios facturados por favor validar con el area encargada, una vez subsanada la devolucion la factura queda sujeta a auditoria integral."/>
    <s v="AUTORIZACION"/>
    <s v="Urgencias"/>
    <s v="Urgencias"/>
    <m/>
    <n v="0"/>
    <n v="76685221"/>
    <n v="0"/>
    <n v="0"/>
    <n v="0"/>
    <n v="0"/>
    <n v="0"/>
    <n v="0"/>
    <n v="0"/>
    <n v="0"/>
    <n v="0"/>
    <n v="0"/>
    <n v="0"/>
    <m/>
    <m/>
    <m/>
    <n v="0"/>
  </r>
  <r>
    <n v="900242742"/>
    <s v="FABILU SAS"/>
    <m/>
    <s v="FS304808"/>
    <s v="FS304808"/>
    <s v="900242742_FS304808"/>
    <n v="361"/>
    <d v="2024-02-07T00:00:00"/>
    <d v="2024-02-13T00:00:00"/>
    <n v="83591074"/>
    <n v="83591074"/>
    <s v="N/A"/>
    <s v="CALI"/>
    <s v="URGENCIA"/>
    <s v="N/A"/>
    <n v="0"/>
    <n v="0"/>
    <s v="Factura devuelta"/>
    <x v="6"/>
    <n v="0"/>
    <m/>
    <m/>
    <m/>
    <m/>
    <s v="Devuelta"/>
    <d v="2024-02-07T00:00:00"/>
    <d v="2025-02-03T00:00:00"/>
    <m/>
    <d v="2025-02-18T00:00:00"/>
    <n v="101"/>
    <s v="91-180"/>
    <n v="83591074"/>
    <n v="83591074"/>
    <n v="0"/>
    <n v="0"/>
    <n v="0"/>
    <n v="0"/>
    <n v="0"/>
    <n v="83591074"/>
    <m/>
    <s v="Se sostiene devolucion de la factura, no cuenta con autorizacion para los servicios facturados por favor validar con el area encargada para autorizacion final del evento. Una vez subsanada la devolucion la factura queda sujeta a auditoria integral."/>
    <m/>
    <m/>
    <n v="0"/>
    <n v="0"/>
    <n v="83591074"/>
    <s v="DEVOLUCION"/>
    <s v="Se sostiene devolucion de la factura, no cuenta con autorizacion para los servicios facturados por favor validar con el area encargada para autorizacion final del evento. Una vez subsanada la devolucion la factura queda sujeta a auditoria integral."/>
    <s v="AUTORIZACION"/>
    <s v="Urgencias"/>
    <s v="Urgencias"/>
    <m/>
    <n v="0"/>
    <n v="83591074"/>
    <n v="0"/>
    <n v="0"/>
    <n v="0"/>
    <n v="0"/>
    <n v="0"/>
    <n v="0"/>
    <n v="0"/>
    <n v="0"/>
    <n v="0"/>
    <n v="0"/>
    <n v="0"/>
    <m/>
    <m/>
    <m/>
    <n v="0"/>
  </r>
  <r>
    <n v="900242742"/>
    <s v="FABILU SAS"/>
    <m/>
    <s v="FS371985"/>
    <s v="FS371985"/>
    <s v="900242742_FS371985"/>
    <s v=" 91 Y 180 "/>
    <d v="2025-02-05T00:00:00"/>
    <d v="2025-02-14T00:00:00"/>
    <n v="96400344"/>
    <n v="96400344"/>
    <s v="N/A"/>
    <s v="CALI"/>
    <s v="URGENCIA"/>
    <s v="N/A"/>
    <n v="0"/>
    <n v="0"/>
    <s v="Factura devuelta"/>
    <x v="6"/>
    <n v="0"/>
    <m/>
    <m/>
    <m/>
    <m/>
    <s v="Devuelta"/>
    <d v="2025-02-05T00:00:00"/>
    <d v="2025-02-14T00:00:00"/>
    <m/>
    <d v="2025-02-18T00:00:00"/>
    <n v="101"/>
    <s v="91-180"/>
    <n v="96400344"/>
    <n v="96400344"/>
    <n v="0"/>
    <n v="0"/>
    <n v="0"/>
    <n v="0"/>
    <n v="0"/>
    <n v="96400344"/>
    <m/>
    <s v="Se realiza devolución de la factura, al validar información no se evidencia autorización para los servicios facturados por favor validar con el área encargada para solicitud de autorización final para cierre del evento. Una vez subsanada la devolución la factura queda sujeta a auditoria integral."/>
    <m/>
    <m/>
    <n v="0"/>
    <n v="0"/>
    <n v="96400344"/>
    <s v="DEVOLUCION"/>
    <s v="Se realiza devolución de la factura, al validar información no se evidencia autorización para los servicios facturados por favor validar con el área encargada para solicitud de autorización final para cierre del evento. Una vez subsanada la devolución la factura queda sujeta a auditoria integral."/>
    <s v="AUTORIZACION"/>
    <s v="Urgencias"/>
    <s v="Urgencias"/>
    <m/>
    <n v="0"/>
    <n v="96400344"/>
    <n v="0"/>
    <n v="0"/>
    <n v="0"/>
    <n v="0"/>
    <n v="0"/>
    <n v="0"/>
    <n v="0"/>
    <n v="0"/>
    <n v="0"/>
    <n v="0"/>
    <n v="0"/>
    <m/>
    <m/>
    <m/>
    <n v="0"/>
  </r>
  <r>
    <n v="900242742"/>
    <s v="FABILU SAS"/>
    <m/>
    <s v="FS373818"/>
    <s v="FS373818"/>
    <s v="900242742_FS373818"/>
    <s v=" 61 Y 90 "/>
    <d v="2025-02-13T00:00:00"/>
    <d v="2025-04-01T00:00:00"/>
    <n v="100635226"/>
    <n v="100635226"/>
    <s v="N/A"/>
    <s v="CALI"/>
    <s v="URGENCIA"/>
    <s v="N/A"/>
    <n v="0"/>
    <n v="0"/>
    <s v="Factura devuelta"/>
    <x v="6"/>
    <n v="0"/>
    <m/>
    <m/>
    <m/>
    <m/>
    <s v="Devuelta"/>
    <d v="2025-02-13T00:00:00"/>
    <d v="2025-04-01T00:00:00"/>
    <m/>
    <d v="2025-04-15T00:00:00"/>
    <n v="45"/>
    <s v="31-60"/>
    <n v="100635226"/>
    <n v="100635226"/>
    <n v="0"/>
    <n v="0"/>
    <n v="0"/>
    <n v="0"/>
    <n v="0"/>
    <n v="100635226"/>
    <m/>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
    <m/>
    <m/>
    <n v="0"/>
    <n v="0"/>
    <n v="100635226"/>
    <s v="DEVOLUCION"/>
    <s v="Se realiza devolucion de la factura, al validar no se evidencia autorizacion para los servicios facturados, por favor validar con el area encargada para solicitar autorizacion final para cierre del evento. Una vez subsanada la devolucion la factura queda sujeta a auditoria de la cuenta."/>
    <s v="FACTURACION"/>
    <s v="Urgencias"/>
    <s v="Urgencias"/>
    <m/>
    <n v="0"/>
    <n v="100635226"/>
    <n v="0"/>
    <n v="0"/>
    <n v="0"/>
    <n v="0"/>
    <n v="0"/>
    <n v="0"/>
    <n v="0"/>
    <n v="0"/>
    <n v="0"/>
    <n v="0"/>
    <n v="0"/>
    <m/>
    <m/>
    <m/>
    <n v="0"/>
  </r>
  <r>
    <n v="900242742"/>
    <s v="FABILU SAS"/>
    <m/>
    <s v="FS251925"/>
    <s v="FS251925"/>
    <s v="900242742_FS251925"/>
    <n v="361"/>
    <d v="2023-03-23T00:00:00"/>
    <d v="2023-04-19T00:00:00"/>
    <n v="139428792"/>
    <n v="139428792"/>
    <s v="N/A"/>
    <s v="CALI"/>
    <s v="URGENCIA"/>
    <s v="N/A"/>
    <n v="0"/>
    <n v="0"/>
    <s v="Factura devuelta"/>
    <x v="6"/>
    <n v="0"/>
    <m/>
    <m/>
    <m/>
    <m/>
    <s v="Devuelta"/>
    <d v="2023-03-23T00:00:00"/>
    <d v="2024-10-01T00:00:00"/>
    <m/>
    <d v="2024-10-17T00:00:00"/>
    <n v="225"/>
    <s v="181-360"/>
    <n v="139428792"/>
    <n v="139428792"/>
    <n v="0"/>
    <n v="0"/>
    <n v="0"/>
    <n v="0"/>
    <n v="0"/>
    <n v="139428792"/>
    <m/>
    <s v="Se sostiene devolucion de la factura, al validar informacion se evidencian que siguen presentandose las inconsistencias mencionadas en las devoluciones anteriores:  *No se evidencia gestion por parte de la IPS para la  autorizacion final de los servicios facturados, por favor validar con el area encargada para continuar tramite de la factura. * SE OBJETA MATERIAL DE OSTEOSINTESIS, NO PRESENTA FACTURA DE COMPRA DEL MATERIAL, SE REQUIERE PARA AUDITORIA DE LA CUENTA.  Se sostienen las objeciones por pertinencia medica: 1. OMEPRAZOL 40MG SOL, no pertinente, Lo descrito en las notas médicas no evidencia presencia de sangrado digestivo que soporten el uso de omeprazol intravenoso, se considera que la gastro protección se puede hacer con medicamento oral, toda vez que no ha demostrado venta significativa- $444,732   -   2. FIJADOR PARA TUBO ENDOTRAQUEAL, no facturable    208.000 -  3. PLACA ELECTROBISTURI UNIDAD 1 63.784 NO FACTURABLE INCLUIDA EN DERECHOS DE SALA NO SOPORTADA. -  4. GASA RADIOPACA UNIDAD ATC: sin soporte:        26.566 -   5. APOSITO DESECHABLE (IOBAN) 34 X 2 392.640 785.280 NO FACTURABLE -  6. LAPIZ PARA ELECTROBISTURI, no ofacturable, incluida en drecho de sala $74,382 -  7. CUCHILLA ESTERIL 2.3MM TAPERED, no son facturables, hacen parte del instrumental de quirófano, necesario para la realización del procedimiento facturado,  $1,400,000 -  8. SISTEMA SELLANTE DURAMADRE,  sin soporte de uso. (sobre facturado, con bases a valor de venta del mercado, en caso de ser justificado, se reconocera cada uno a 6.105.590)  $ 19,600,000  -  9. FRESA CRANEOTOMO DES.II GE, no son facturables, hacen parte del instrumental de quirófano, necesario para la realización del procedimiento facturado,  $1,380,400  -  10. Paciente con indicacon de traslado a piso desde el dia 31/01/2023, sin embargo se difiere por falta de familiar, por criterios clinico, se recono el dia 1 de febrer con bipersonal, se glosa la diferencia en ecobro.  $584,500  "/>
    <s v="SE REALIZA DEVOLUCION DE LA FACTURA, AL VALIDAR INFORMACIONSE EVIDENCIA QUE LA IPS NO ADJUNTA SOPORTES DE FACTURA DIRIG IDA A LA ASEGURADORA (PREVISORA) NI FACTURA DIRIGIDA A ADRES  SOLO ADJUNTAN LOS DETALLES DE CARGOS, SE REQUIERE AMBAS FAC TURAS PARA AUDITORIA DE LA CUENTA. 2. NO SE EVIDENCIA CERTIF ICACION DE AGOTAMIENTO DE LA POLIZA  POR PARTE DE LA AEGURAD ORA REQUISITO OBLIGATORIO A PARTIR DEL 01/01/2023 3.NO SE EV IDENCIA DOCUMENTOS DEL PACIENTE (FOTOCOPIA DE LA  POLIZA Y T ARJETA DE PROPIEDAD)  4.DE ACUERDO A LAS NORMAS LEGALES PARA PRESENTAR FACTURACION SOAT AÑO 2023 DECRETO 2497/22 Y DECRET O 2644/22 DEBEN FACTURAR LOS SERVICIOS EN VALOR PESOS Y EN V ALOR UVT CADA SERVICIO, EL TOPE SOAT DE ACUERDO A LOS DECRET"/>
    <m/>
    <n v="0"/>
    <n v="0"/>
    <n v="139428792"/>
    <s v="DEVOLUCION"/>
    <s v="Se sostiene devolucion de la factura, al validar informacion se evidencian que siguen presentandose las inconsistencias mencionadas en las devoluciones anteriores: *No se evidencia gestion por parte de la IPS para la autorizacion final de los servicios facturados, por favor validar con el area encargada para continuar tramite de la factura. * SE OBJETA MATERIAL DE OSTEOSINTESIS, NO PRESENTA FACTURA DE COMPRA DEL MATERIAL, SE REQUIERE PARA AUDITORIA DE LA CUENTA. Se sostienen las objeciones por pertinencia medica: 1. OMEPRAZOL 40MG SOL, no pertinente, Lo descrito en las notas médicas no evidencia presencia de sangrado digestivo que soporten el uso de omeprazol intravenoso, se considera que la gastro protección se puede hacer con medicamento oral, toda vez que no ha demostrado venta significativa- $444,732 - 2. FIJADOR PARA TUBO ENDOTRAQUEAL, no facturable 208.000 - 3. PLACA ELECTROBISTURI UNIDAD 1 63.784 NO FACTURABLE INCLUIDA EN DERECHOS DE SALA NO SOPORTADA. - 4. GASA RADIOPACA UNIDAD ATC: sin soporte: 26.566 - 5. APOSITO DESECHABLE (IOBAN) 34 X 2 392.640 785.280 NO FACTURABLE - 6. LAPIZ PARA ELECTROBISTURI, no ofacturable, incluida en drecho de sala $74,382 - 7. CUCHILLA ESTERIL 2.3MM TAPERED, no son facturables, hacen parte del instrumental de quirófano, necesario para la realización del procedimiento facturado, $1,400,000 - 8. SISTEMA SELLANTE DURAMADRE, sin soporte de uso. (sobre facturado, con bases a valor de venta del mercado, en caso de ser justificado, se reconocera cada uno a 6.105.590) $ 19,600,000 - 9. FRESA CRANEOTOMO DES.II GE, no son facturables, hacen parte del instrumental de quirófano, necesario para la realización del procedimiento facturado, $1,380,400 - 10. Paciente con indicacon de traslado a piso desde el dia 31/01/2023, sin embargo se difiere por falta de familiar, por criterios clinico, se recono el dia 1 de febrer con bipersonal, se glosa la diferencia en ecobro. $584,500"/>
    <s v="AUTORIZACION"/>
    <s v="Urgencias"/>
    <s v="Urgencias"/>
    <m/>
    <n v="0"/>
    <n v="139428792"/>
    <n v="0"/>
    <n v="0"/>
    <n v="0"/>
    <n v="0"/>
    <n v="0"/>
    <n v="0"/>
    <n v="0"/>
    <n v="0"/>
    <n v="0"/>
    <n v="0"/>
    <n v="0"/>
    <m/>
    <m/>
    <m/>
    <n v="0"/>
  </r>
  <r>
    <n v="900242742"/>
    <s v="FABILU SAS"/>
    <m/>
    <s v="FS348094"/>
    <s v="FS348094"/>
    <s v="900242742_FS348094"/>
    <s v=" 181 Y 360 "/>
    <d v="2024-10-08T00:00:00"/>
    <d v="2024-10-15T00:00:00"/>
    <n v="146829113"/>
    <n v="146829113"/>
    <s v="N/A"/>
    <s v="CALI"/>
    <s v="URGENCIA"/>
    <s v="N/A"/>
    <n v="0"/>
    <n v="0"/>
    <s v="Factura devuelta"/>
    <x v="6"/>
    <n v="0"/>
    <m/>
    <m/>
    <m/>
    <m/>
    <s v="Devuelta"/>
    <d v="2024-10-08T00:00:00"/>
    <d v="2025-01-13T00:00:00"/>
    <m/>
    <d v="2025-01-20T00:00:00"/>
    <n v="130"/>
    <s v="91-180"/>
    <n v="146829113"/>
    <n v="146829113"/>
    <n v="0"/>
    <n v="0"/>
    <n v="0"/>
    <n v="0"/>
    <n v="0"/>
    <n v="146829113"/>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146829113"/>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146829113"/>
    <n v="0"/>
    <n v="0"/>
    <n v="0"/>
    <n v="0"/>
    <n v="0"/>
    <n v="0"/>
    <n v="0"/>
    <n v="0"/>
    <n v="0"/>
    <n v="0"/>
    <n v="0"/>
    <m/>
    <m/>
    <m/>
    <n v="0"/>
  </r>
  <r>
    <n v="900242742"/>
    <s v="FABILU SAS"/>
    <m/>
    <s v="FS381593"/>
    <s v="FS381593"/>
    <s v="900242742_FS381593"/>
    <s v=" 61 Y 90 "/>
    <d v="2025-03-12T00:00:00"/>
    <d v="2025-04-01T00:00:00"/>
    <n v="178239826"/>
    <n v="178239826"/>
    <s v="N/A"/>
    <s v="CALI"/>
    <s v="URGENCIA"/>
    <s v="N/A"/>
    <n v="0"/>
    <n v="0"/>
    <s v="Factura devuelta"/>
    <x v="6"/>
    <n v="0"/>
    <m/>
    <m/>
    <m/>
    <m/>
    <s v="Devuelta"/>
    <d v="2025-03-12T00:00:00"/>
    <d v="2025-04-01T00:00:00"/>
    <m/>
    <d v="2025-04-15T00:00:00"/>
    <n v="45"/>
    <s v="31-60"/>
    <n v="178239826"/>
    <n v="178239826"/>
    <n v="0"/>
    <n v="0"/>
    <n v="0"/>
    <n v="0"/>
    <n v="0"/>
    <n v="178239826"/>
    <m/>
    <s v="Se realiza devolucion de la factura, al validar no se evidencia autorizacion para los servicios facturados, por favor validar con el area encargada para solicitar autorizacion final para cierre del evento. Una vez subsanada la devolución la factura queda sujeta a auditoria de la cuenta. "/>
    <m/>
    <m/>
    <n v="0"/>
    <n v="0"/>
    <n v="178239826"/>
    <s v="DEVOLUCION"/>
    <s v="Se realiza devolucion de la factura, al validar no se evidencia autorizacion para los servicios facturados, por favor validar con el area encargada para solicitar autorizacion final para cierre del evento. Una vez subsanada la devolución la factura queda sujeta a auditoria de la cuenta."/>
    <s v="FACTURACION"/>
    <s v="Urgencias"/>
    <s v="Urgencias"/>
    <m/>
    <n v="0"/>
    <n v="178239826"/>
    <n v="0"/>
    <n v="0"/>
    <n v="0"/>
    <n v="0"/>
    <n v="0"/>
    <n v="0"/>
    <n v="0"/>
    <n v="0"/>
    <n v="0"/>
    <n v="0"/>
    <n v="0"/>
    <m/>
    <m/>
    <m/>
    <n v="0"/>
  </r>
  <r>
    <n v="900242742"/>
    <s v="FABILU SAS"/>
    <m/>
    <s v="FS341915"/>
    <s v="FS341915"/>
    <s v="900242742_FS341915"/>
    <s v=" 181 Y 360 "/>
    <d v="2024-09-06T00:00:00"/>
    <d v="2024-09-18T00:00:00"/>
    <n v="3492120"/>
    <n v="3492120"/>
    <s v="N/A"/>
    <s v="CALI"/>
    <s v="URGENCIA"/>
    <s v="N/A"/>
    <n v="0"/>
    <n v="0"/>
    <s v="Factura devuelta"/>
    <x v="6"/>
    <n v="0"/>
    <m/>
    <m/>
    <m/>
    <m/>
    <s v="Devuelta"/>
    <d v="2024-09-06T00:00:00"/>
    <d v="2025-01-13T00:00:00"/>
    <m/>
    <d v="2025-01-20T00:00:00"/>
    <n v="130"/>
    <s v="91-180"/>
    <n v="3492120"/>
    <n v="3492120"/>
    <n v="0"/>
    <n v="0"/>
    <n v="0"/>
    <n v="0"/>
    <n v="0"/>
    <n v="3492120"/>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349212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Urgencias"/>
    <s v="Urgencias"/>
    <m/>
    <n v="0"/>
    <n v="3492120"/>
    <n v="0"/>
    <n v="0"/>
    <n v="0"/>
    <n v="0"/>
    <n v="0"/>
    <n v="0"/>
    <n v="0"/>
    <n v="0"/>
    <n v="0"/>
    <n v="0"/>
    <n v="0"/>
    <m/>
    <m/>
    <m/>
    <n v="0"/>
  </r>
  <r>
    <n v="900242742"/>
    <s v="FABILU SAS"/>
    <m/>
    <s v="FS357874"/>
    <s v="FS357874"/>
    <s v="900242742_FS357874"/>
    <s v=" 91 Y 180 "/>
    <d v="2024-11-23T00:00:00"/>
    <d v="2024-12-11T00:00:00"/>
    <n v="95400"/>
    <n v="95400"/>
    <s v="N/A"/>
    <s v="CALI"/>
    <s v="URGENCIA"/>
    <s v="N/A"/>
    <n v="0"/>
    <n v="0"/>
    <s v="Factura devuelta"/>
    <x v="6"/>
    <n v="0"/>
    <m/>
    <m/>
    <m/>
    <m/>
    <s v="Devuelta"/>
    <m/>
    <d v="2025-02-03T00:00:00"/>
    <m/>
    <d v="2025-02-07T00:00:00"/>
    <n v="112"/>
    <s v="91-180"/>
    <n v="0"/>
    <n v="0"/>
    <n v="0"/>
    <n v="0"/>
    <n v="0"/>
    <n v="0"/>
    <n v="0"/>
    <n v="95400"/>
    <m/>
    <m/>
    <m/>
    <m/>
    <n v="0"/>
    <n v="0"/>
    <n v="95400"/>
    <s v="DEVOLUCION"/>
    <s v="Se procede a sostener devolución ya que no cuenta con autorización los servicios reportados  paciente: erika lizeth fernandez quinayas identificacion: cc 1005966373, favor comunicarse con el área encargada, solicitarla a la cap, correo electrónico: autorizacionescap@epsdelagente.com.co. una vez subsanada la devolución , la factura queda sujeta a auditoría integral"/>
    <s v="AUTORIZACION"/>
    <m/>
    <s v="Ambulatorio"/>
    <m/>
    <n v="0"/>
    <n v="95400"/>
    <n v="0"/>
    <n v="0"/>
    <n v="0"/>
    <n v="0"/>
    <n v="0"/>
    <n v="0"/>
    <n v="0"/>
    <n v="0"/>
    <n v="0"/>
    <n v="0"/>
    <n v="0"/>
    <m/>
    <m/>
    <m/>
    <n v="0"/>
  </r>
  <r>
    <n v="900242742"/>
    <s v="FABILU SAS"/>
    <m/>
    <s v="FS305163"/>
    <s v="FS305163"/>
    <s v="900242742_FS305163"/>
    <n v="361"/>
    <d v="2024-02-09T00:00:00"/>
    <d v="2024-05-02T00:00:00"/>
    <n v="11932900"/>
    <n v="11932900"/>
    <s v="N/A"/>
    <s v="CALI"/>
    <s v="URGENCIA"/>
    <s v="N/A"/>
    <n v="0"/>
    <n v="0"/>
    <s v="Factura devuelta"/>
    <x v="6"/>
    <n v="0"/>
    <m/>
    <m/>
    <m/>
    <m/>
    <s v="Para Cargar Soportes"/>
    <d v="2024-02-09T00:00:00"/>
    <m/>
    <m/>
    <m/>
    <s v="No radicada"/>
    <s v="No radicada"/>
    <n v="11932900"/>
    <n v="11932900"/>
    <n v="0"/>
    <n v="0"/>
    <n v="0"/>
    <n v="0"/>
    <n v="0"/>
    <n v="0"/>
    <m/>
    <m/>
    <m/>
    <m/>
    <n v="0"/>
    <n v="0"/>
    <n v="11932900"/>
    <s v="DEVOLUCION"/>
    <s v="Se sostiene devolucion de la factura, al validar la informacion no se evidencia autorizacion para los servicios facturados, por favor validar con el area encargada. UNA VEZ SUBSANADA LA DEVOLUCION LA FACTURA QUEDA SUJETA A AUDITORIA INTEGRAL."/>
    <s v="AUTORIZACION"/>
    <s v="Urgencias"/>
    <s v="Urgencias"/>
    <m/>
    <n v="0"/>
    <n v="11932900"/>
    <n v="0"/>
    <n v="0"/>
    <n v="0"/>
    <n v="0"/>
    <n v="0"/>
    <n v="0"/>
    <n v="0"/>
    <n v="0"/>
    <n v="0"/>
    <n v="0"/>
    <n v="0"/>
    <m/>
    <m/>
    <m/>
    <n v="0"/>
  </r>
  <r>
    <n v="900242742"/>
    <s v="FABILU SAS"/>
    <m/>
    <s v="FS384345"/>
    <s v="FS384345"/>
    <s v="900242742_FS384345"/>
    <n v="60"/>
    <d v="2025-03-21T00:00:00"/>
    <d v="2025-05-02T00:00:00"/>
    <n v="31782992"/>
    <n v="31782992"/>
    <s v="N/A"/>
    <s v="CALI"/>
    <s v="URGENCIA"/>
    <s v="N/A"/>
    <n v="0"/>
    <n v="0"/>
    <e v="#N/A"/>
    <x v="6"/>
    <n v="0"/>
    <m/>
    <m/>
    <m/>
    <m/>
    <s v="Devuelta"/>
    <d v="2025-03-21T00:00:00"/>
    <d v="2025-05-02T00:00:00"/>
    <m/>
    <d v="2025-05-09T00:00:00"/>
    <n v="21"/>
    <s v="0-30"/>
    <n v="31782992"/>
    <n v="31782992"/>
    <n v="0"/>
    <n v="0"/>
    <n v="0"/>
    <n v="0"/>
    <n v="0"/>
    <n v="31782992"/>
    <m/>
    <s v="Se realiza devolucion de la factura, al validar informacion se evidencian las siguientes inconsistencias: 1-No cuenta con autorizacion para los servicios facturados, por favor validar con el area encargada para solicitud de autorizacion final para cierre del evento. 2- No se evidencia correo de notificacion de agotamiento de la poliza soat, se requiere para auditoria de la cuenta. 3- No se evidencia factura y detalle dirigidos a el ADRES se requiere para auditoria de la cuenta. 4- No se evidencia informe patronal de accidente de transito, se requiere para auditoria de la cuenta. Una vez subsanada la devolucion la factura queda sujeta a auditoria integral.   "/>
    <m/>
    <m/>
    <n v="0"/>
    <n v="0"/>
    <n v="31782992"/>
    <s v="DEVOLUCION"/>
    <s v="Se realiza devolucion de la factura, al validar informacion se evidencian las siguientes inconsistencias: 1-No cuenta con autorizacion para los servicios facturados, por favor validar con el area encargada para solicitud de autorizacion final para cierre del evento. 2- No se evidencia correo de notificacion de agotamiento de la poliza soat, se requiere para auditoria de la cuenta. 3- No se evidencia factura y detalle dirigidos a el ADRES se requiere para auditoria de la cuenta. 4- No se evidencia informe patronal de accidente de transito, se requiere para auditoria de la cuenta. Una vez subsanada la devolucion la factura queda sujeta a auditoria integral."/>
    <s v="SOPORTE"/>
    <s v="Medicamentos de uso ambulatorio | Servicios ambulatorios | Servicios hospitalarios"/>
    <s v="Hospitalario"/>
    <m/>
    <n v="0"/>
    <n v="31782992"/>
    <n v="0"/>
    <n v="0"/>
    <n v="0"/>
    <n v="0"/>
    <n v="0"/>
    <n v="0"/>
    <n v="0"/>
    <n v="0"/>
    <n v="0"/>
    <n v="0"/>
    <n v="0"/>
    <m/>
    <m/>
    <m/>
    <n v="0"/>
  </r>
  <r>
    <n v="900242742"/>
    <s v="FABILU SAS"/>
    <m/>
    <s v="FS384390"/>
    <s v="FS384390"/>
    <s v="900242742_FS384390"/>
    <n v="60"/>
    <d v="2025-03-21T00:00:00"/>
    <d v="2025-05-02T00:00:00"/>
    <n v="157541375"/>
    <n v="157541375"/>
    <s v="N/A"/>
    <s v="CALI"/>
    <s v="URGENCIA"/>
    <s v="N/A"/>
    <n v="0"/>
    <n v="0"/>
    <e v="#N/A"/>
    <x v="6"/>
    <n v="0"/>
    <m/>
    <m/>
    <m/>
    <m/>
    <s v="Devuelta"/>
    <d v="2025-03-21T00:00:00"/>
    <d v="2025-05-02T00:00:00"/>
    <m/>
    <d v="2025-05-09T00:00:00"/>
    <n v="21"/>
    <s v="0-30"/>
    <n v="157541375"/>
    <n v="157541375"/>
    <n v="0"/>
    <n v="0"/>
    <n v="0"/>
    <n v="0"/>
    <n v="0"/>
    <n v="157541375"/>
    <m/>
    <s v="Se realiza devolucion de la factura, al validar informacion se evidencian las siguientes inconsistencias: 1-No cuenta con autorizacion para los servicios facturados, por favor validar con el area encargada para solicitud de autorizacion final para cierre del evento. 2- No se evidencia correo de notificacion de agotamiento de la poliza soat, se requiere para auditoria de la cuenta. 3- No se evidencia factura y detalle dirigidos a el ADRES se requiere para auditoria de la cuenta. 4- No se evidencia informe patronal de accidente de transito, se requiere para auditoria de la cuenta. Una vez subsanada la devolucion la factura queda sujeta a auditoria integral.  "/>
    <m/>
    <m/>
    <n v="0"/>
    <n v="0"/>
    <n v="157541375"/>
    <s v="DEVOLUCION"/>
    <s v="Se realiza devolucion de la factura, al validar informacion se evidencian las siguientes inconsistencias: 1-No cuenta con autorizacion para los servicios facturados, por favor validar con el area encargada para solicitud de autorizacion final para cierre del evento. 2- No se evidencia correo de notificacion de agotamiento de la poliza soat, se requiere para auditoria de la cuenta. 3- No se evidencia factura y detalle dirigidos a el ADRES se requiere para auditoria de la cuenta. 4- No se evidencia informe patronal de accidente de transito, se requiere para auditoria de la cuenta. Una vez subsanada la devolucion la factura queda sujeta a auditoria integral."/>
    <s v="SOPORTE"/>
    <s v="Exámenes de laboratorio, imágenes y otras ayudas diagnósticas ambulatorias | Servicios ambulatorios | Servicios hospitalarios"/>
    <s v="Hospitalario"/>
    <m/>
    <n v="0"/>
    <n v="157541375"/>
    <n v="0"/>
    <n v="0"/>
    <n v="0"/>
    <n v="0"/>
    <n v="0"/>
    <n v="0"/>
    <n v="0"/>
    <n v="0"/>
    <n v="0"/>
    <n v="0"/>
    <n v="0"/>
    <m/>
    <m/>
    <m/>
    <n v="0"/>
  </r>
  <r>
    <n v="900242742"/>
    <s v="FABILU SAS"/>
    <m/>
    <s v="FS241842"/>
    <s v="FS241842"/>
    <s v="900242742_FS241842"/>
    <n v="361"/>
    <d v="2023-02-13T00:00:00"/>
    <d v="2023-03-10T00:00:00"/>
    <n v="327901"/>
    <n v="327901"/>
    <s v="N/A"/>
    <s v="CALI"/>
    <s v="URGENCIA"/>
    <s v="N/A"/>
    <n v="0"/>
    <n v="0"/>
    <s v="Factura en proceso interno"/>
    <x v="7"/>
    <n v="0"/>
    <m/>
    <m/>
    <m/>
    <m/>
    <s v="Para auditoria de pertinencia"/>
    <d v="2023-02-13T00:00:00"/>
    <d v="2024-11-05T00:00:00"/>
    <m/>
    <m/>
    <n v="206"/>
    <s v="181-360"/>
    <n v="327901"/>
    <n v="327901"/>
    <n v="0"/>
    <n v="0"/>
    <n v="0"/>
    <n v="0"/>
    <n v="0"/>
    <n v="0"/>
    <m/>
    <m/>
    <s v="SOAT, SE REALIZA DEVOLUCION DE LA FACTURA AL MOMENTO DE VALIDAR LA INFORMACION NO SE EVIDENCIA AUTORIZACION PARA LOS SER VICIOS FACTURADOS POR FAVOR VALIDAR CON EL AREA ENCARGADA. CLAUDIA DIAZ"/>
    <m/>
    <n v="0"/>
    <n v="0"/>
    <n v="0"/>
    <m/>
    <m/>
    <m/>
    <s v="Urgencias"/>
    <m/>
    <m/>
    <n v="0"/>
    <n v="0"/>
    <n v="0"/>
    <n v="0"/>
    <n v="0"/>
    <n v="0"/>
    <n v="0"/>
    <n v="327901"/>
    <n v="0"/>
    <n v="0"/>
    <n v="0"/>
    <n v="0"/>
    <n v="0"/>
    <m/>
    <m/>
    <m/>
    <n v="0"/>
  </r>
  <r>
    <n v="900242742"/>
    <s v="FABILU SAS"/>
    <m/>
    <s v="FS213814"/>
    <s v="FS213814"/>
    <s v="900242742_FS213814"/>
    <n v="361"/>
    <d v="2022-10-20T00:00:00"/>
    <d v="2022-12-19T00:00:00"/>
    <n v="330200"/>
    <n v="330200"/>
    <s v="N/A"/>
    <s v="CALI"/>
    <s v="URGENCIA"/>
    <s v="N/A"/>
    <n v="0"/>
    <n v="0"/>
    <s v="Factura en proceso interno"/>
    <x v="7"/>
    <n v="0"/>
    <m/>
    <m/>
    <m/>
    <m/>
    <s v="Para auditoria de pertinencia"/>
    <d v="2022-10-20T00:00:00"/>
    <d v="2024-12-11T00:00:00"/>
    <m/>
    <m/>
    <n v="170"/>
    <s v="91-180"/>
    <n v="330200"/>
    <n v="330200"/>
    <n v="0"/>
    <n v="0"/>
    <n v="0"/>
    <n v="0"/>
    <n v="0"/>
    <n v="0"/>
    <m/>
    <m/>
    <s v="AUTORIZACION, SE REALIZA DEVOLUCION DE LA FACTURA, NO SE EVIDENCIA AUTORIZACION (NAP DE 15 DIGITOS) PARA LOS SERVICIOS F ACTURADOS, EN HC NO SE SOPORTA TRASLADO POR PARTE DE LA IPS. CLAUDIA DIAZ"/>
    <m/>
    <n v="0"/>
    <n v="0"/>
    <n v="0"/>
    <m/>
    <m/>
    <m/>
    <s v="Urgencias"/>
    <m/>
    <m/>
    <n v="0"/>
    <n v="0"/>
    <n v="0"/>
    <n v="0"/>
    <n v="0"/>
    <n v="0"/>
    <n v="0"/>
    <n v="330200"/>
    <n v="0"/>
    <n v="0"/>
    <n v="0"/>
    <n v="0"/>
    <n v="0"/>
    <m/>
    <m/>
    <m/>
    <n v="0"/>
  </r>
  <r>
    <n v="900242742"/>
    <s v="FABILU SAS"/>
    <m/>
    <s v="FS81660"/>
    <s v="FS81660"/>
    <s v="900242742_FS81660"/>
    <n v="361"/>
    <d v="2021-03-04T00:00:00"/>
    <d v="2021-03-10T00:00:00"/>
    <n v="330385"/>
    <n v="330385"/>
    <s v="N/A"/>
    <s v="CALI"/>
    <s v="URGENCIA"/>
    <s v="N/A"/>
    <n v="0"/>
    <n v="0"/>
    <s v="Factura en proceso interno"/>
    <x v="7"/>
    <n v="0"/>
    <m/>
    <m/>
    <m/>
    <m/>
    <s v="Para auditoria de pertinencia"/>
    <d v="2021-03-04T00:00:00"/>
    <d v="2024-11-13T00:00:00"/>
    <m/>
    <m/>
    <n v="198"/>
    <s v="181-360"/>
    <n v="330385"/>
    <n v="330385"/>
    <n v="0"/>
    <n v="0"/>
    <n v="0"/>
    <n v="0"/>
    <n v="0"/>
    <n v="0"/>
    <m/>
    <m/>
    <s v="SE DEVUELVE FACTURA ENVIAN CON AUTORIZACION 210608516057294LA CUAL ESTA ANULADA SE ENVIA A CAP DE AUTORIZACIONES Y INFO MRAN QUE NO AUTORIZAN Pcte trabajadora de la salud con sospe sospecha de infección por covid, esta atención debe ser cubi atención debe ser cubierta por la ARL.REVIAR CON AREA ENCIAR ENCARGADA DE AUTORIZACIONES SIN NAP DE 15 DIGITOS NO SE PUED E DAR TRAMITE DE PAGO A CUENTA.MILENA"/>
    <m/>
    <n v="0"/>
    <n v="0"/>
    <n v="0"/>
    <m/>
    <m/>
    <m/>
    <s v="Urgencias"/>
    <m/>
    <m/>
    <n v="0"/>
    <n v="0"/>
    <n v="0"/>
    <n v="0"/>
    <n v="0"/>
    <n v="0"/>
    <n v="0"/>
    <n v="330385"/>
    <n v="0"/>
    <n v="0"/>
    <n v="0"/>
    <n v="0"/>
    <n v="0"/>
    <m/>
    <m/>
    <m/>
    <n v="0"/>
  </r>
  <r>
    <n v="900242742"/>
    <s v="FABILU SAS"/>
    <m/>
    <s v="FS328023"/>
    <s v="FS328023"/>
    <s v="900242742_FS328023"/>
    <s v=" 181 Y 360 "/>
    <d v="2024-06-28T00:00:00"/>
    <d v="2024-07-11T00:00:00"/>
    <n v="403400"/>
    <n v="403400"/>
    <s v="N/A"/>
    <s v="CALI"/>
    <s v="URGENCIA"/>
    <s v="N/A"/>
    <n v="0"/>
    <n v="0"/>
    <s v="Factura en proceso interno"/>
    <x v="7"/>
    <n v="0"/>
    <m/>
    <m/>
    <m/>
    <m/>
    <s v="Para auditoria de pertinencia"/>
    <d v="2024-06-28T00:00:00"/>
    <d v="2024-11-14T00:00:00"/>
    <m/>
    <m/>
    <n v="197"/>
    <s v="181-360"/>
    <n v="403400"/>
    <n v="403400"/>
    <n v="0"/>
    <n v="0"/>
    <n v="0"/>
    <n v="0"/>
    <n v="0"/>
    <n v="0"/>
    <m/>
    <m/>
    <m/>
    <m/>
    <n v="0"/>
    <n v="0"/>
    <n v="0"/>
    <m/>
    <m/>
    <m/>
    <s v="Urgencias"/>
    <m/>
    <m/>
    <n v="0"/>
    <n v="0"/>
    <n v="0"/>
    <n v="0"/>
    <n v="0"/>
    <n v="0"/>
    <n v="0"/>
    <n v="403400"/>
    <n v="0"/>
    <n v="0"/>
    <n v="0"/>
    <n v="0"/>
    <n v="0"/>
    <m/>
    <m/>
    <m/>
    <n v="0"/>
  </r>
  <r>
    <n v="900242742"/>
    <s v="FABILU SAS"/>
    <m/>
    <s v="FS286387"/>
    <s v="FS286387"/>
    <s v="900242742_FS286387"/>
    <n v="361"/>
    <d v="2023-10-30T00:00:00"/>
    <d v="2023-11-09T00:00:00"/>
    <n v="521120"/>
    <n v="521120"/>
    <s v="N/A"/>
    <s v="CALI"/>
    <s v="URGENCIA"/>
    <s v="N/A"/>
    <n v="0"/>
    <n v="0"/>
    <s v="Factura en proceso interno"/>
    <x v="7"/>
    <n v="0"/>
    <m/>
    <m/>
    <m/>
    <m/>
    <s v="Para auditoria de pertinencia"/>
    <d v="2023-10-30T00:00:00"/>
    <d v="2024-12-11T00:00:00"/>
    <m/>
    <m/>
    <n v="170"/>
    <s v="91-180"/>
    <n v="521120"/>
    <n v="521120"/>
    <n v="0"/>
    <n v="0"/>
    <n v="0"/>
    <n v="0"/>
    <n v="0"/>
    <n v="0"/>
    <m/>
    <m/>
    <m/>
    <m/>
    <n v="0"/>
    <n v="0"/>
    <n v="0"/>
    <m/>
    <m/>
    <m/>
    <s v="Urgencias"/>
    <m/>
    <m/>
    <n v="0"/>
    <n v="0"/>
    <n v="0"/>
    <n v="0"/>
    <n v="0"/>
    <n v="0"/>
    <n v="0"/>
    <n v="521120"/>
    <n v="0"/>
    <n v="0"/>
    <n v="0"/>
    <n v="0"/>
    <n v="0"/>
    <m/>
    <m/>
    <m/>
    <n v="0"/>
  </r>
  <r>
    <n v="900242742"/>
    <s v="FABILU SAS"/>
    <m/>
    <s v="FS327775"/>
    <s v="FS327775"/>
    <s v="900242742_FS327775"/>
    <s v=" 181 Y 360 "/>
    <d v="2024-06-26T00:00:00"/>
    <d v="2024-07-11T00:00:00"/>
    <n v="754100"/>
    <n v="754100"/>
    <s v="N/A"/>
    <s v="CALI"/>
    <s v="URGENCIA"/>
    <s v="N/A"/>
    <n v="0"/>
    <n v="0"/>
    <s v="Factura en proceso interno"/>
    <x v="7"/>
    <n v="0"/>
    <m/>
    <m/>
    <m/>
    <m/>
    <s v="Para auditoria de pertinencia"/>
    <d v="2024-06-26T00:00:00"/>
    <d v="2024-11-13T00:00:00"/>
    <m/>
    <m/>
    <n v="198"/>
    <s v="181-360"/>
    <n v="754100"/>
    <n v="754100"/>
    <n v="0"/>
    <n v="0"/>
    <n v="0"/>
    <n v="0"/>
    <n v="0"/>
    <n v="0"/>
    <m/>
    <m/>
    <m/>
    <m/>
    <n v="0"/>
    <n v="0"/>
    <n v="0"/>
    <m/>
    <m/>
    <m/>
    <s v="Urgencias"/>
    <m/>
    <m/>
    <n v="0"/>
    <n v="0"/>
    <n v="0"/>
    <n v="0"/>
    <n v="0"/>
    <n v="0"/>
    <n v="0"/>
    <n v="754100"/>
    <n v="0"/>
    <n v="0"/>
    <n v="0"/>
    <n v="0"/>
    <n v="0"/>
    <m/>
    <m/>
    <m/>
    <n v="0"/>
  </r>
  <r>
    <n v="900242742"/>
    <s v="FABILU SAS"/>
    <m/>
    <s v="FS260192"/>
    <s v="FS260192"/>
    <s v="900242742_FS260192"/>
    <n v="361"/>
    <d v="2023-05-24T00:00:00"/>
    <d v="2023-10-02T00:00:00"/>
    <n v="767200"/>
    <n v="767200"/>
    <s v="N/A"/>
    <s v="CALI"/>
    <s v="URGENCIA"/>
    <s v="N/A"/>
    <n v="0"/>
    <n v="0"/>
    <s v="Factura en proceso interno"/>
    <x v="7"/>
    <n v="0"/>
    <m/>
    <m/>
    <m/>
    <m/>
    <s v="Para auditoria de pertinencia"/>
    <d v="2023-05-24T00:00:00"/>
    <d v="2024-11-14T00:00:00"/>
    <m/>
    <m/>
    <n v="197"/>
    <s v="181-360"/>
    <n v="767200"/>
    <n v="767200"/>
    <n v="0"/>
    <n v="0"/>
    <n v="0"/>
    <n v="0"/>
    <n v="0"/>
    <n v="0"/>
    <m/>
    <m/>
    <m/>
    <m/>
    <n v="0"/>
    <n v="0"/>
    <n v="0"/>
    <m/>
    <m/>
    <m/>
    <s v="Urgencias"/>
    <m/>
    <m/>
    <n v="0"/>
    <n v="0"/>
    <n v="0"/>
    <n v="0"/>
    <n v="0"/>
    <n v="0"/>
    <n v="0"/>
    <n v="767200"/>
    <n v="0"/>
    <n v="0"/>
    <n v="0"/>
    <n v="0"/>
    <n v="0"/>
    <m/>
    <m/>
    <m/>
    <n v="0"/>
  </r>
  <r>
    <n v="900242742"/>
    <s v="FABILU SAS"/>
    <m/>
    <s v="FS236201"/>
    <s v="FS236201"/>
    <s v="900242742_FS236201"/>
    <n v="361"/>
    <d v="2023-01-23T00:00:00"/>
    <d v="2023-02-16T00:00:00"/>
    <n v="893848"/>
    <n v="893848"/>
    <s v="N/A"/>
    <s v="CALI"/>
    <s v="URGENCIA"/>
    <s v="N/A"/>
    <n v="0"/>
    <n v="0"/>
    <s v="Factura en proceso interno"/>
    <x v="7"/>
    <n v="0"/>
    <m/>
    <m/>
    <m/>
    <m/>
    <s v="Para auditoria de pertinencia"/>
    <d v="2023-01-23T00:00:00"/>
    <d v="2024-11-05T00:00:00"/>
    <m/>
    <m/>
    <n v="206"/>
    <s v="181-360"/>
    <n v="893848"/>
    <n v="893848"/>
    <n v="0"/>
    <n v="0"/>
    <n v="0"/>
    <n v="0"/>
    <n v="0"/>
    <n v="0"/>
    <m/>
    <m/>
    <s v="SE REALIZA DEVOLUCION DE LA FACTURA, AL MOMENTO DE VALIDAR INFORMACION NO SE EVIDENCIA AUTORIZACION (nap de 15 digitos) PARA LOS SERVICIOS FACTURADOS, NO CUENTA CON CARTA TOPE SOAT  POR PARTE DE LA ASEGURADORA, POR FAVOR VALIDAR Y ANEXAR SOPORTES COMPLETOS. CLAUDIA DIAZ"/>
    <m/>
    <n v="0"/>
    <n v="0"/>
    <n v="0"/>
    <m/>
    <m/>
    <m/>
    <s v="Urgencias"/>
    <m/>
    <m/>
    <n v="0"/>
    <n v="0"/>
    <n v="0"/>
    <n v="0"/>
    <n v="0"/>
    <n v="0"/>
    <n v="0"/>
    <n v="893848"/>
    <n v="0"/>
    <n v="0"/>
    <n v="0"/>
    <n v="0"/>
    <n v="0"/>
    <m/>
    <m/>
    <m/>
    <n v="0"/>
  </r>
  <r>
    <n v="900242742"/>
    <s v="FABILU SAS"/>
    <m/>
    <s v="FS332429"/>
    <s v="FS332429"/>
    <s v="900242742_FS332429"/>
    <s v=" 181 Y 360 "/>
    <d v="2024-07-18T00:00:00"/>
    <d v="2024-08-14T00:00:00"/>
    <n v="1038268"/>
    <n v="1038268"/>
    <s v="N/A"/>
    <s v="CALI"/>
    <s v="URGENCIA"/>
    <s v="N/A"/>
    <n v="0"/>
    <n v="0"/>
    <s v="Factura en proceso interno"/>
    <x v="7"/>
    <n v="0"/>
    <m/>
    <m/>
    <m/>
    <m/>
    <s v="Para auditoria de pertinencia"/>
    <d v="2024-07-18T00:00:00"/>
    <d v="2024-11-13T00:00:00"/>
    <m/>
    <m/>
    <n v="198"/>
    <s v="181-360"/>
    <n v="1038268"/>
    <n v="1038268"/>
    <n v="0"/>
    <n v="0"/>
    <n v="0"/>
    <n v="0"/>
    <n v="0"/>
    <n v="0"/>
    <m/>
    <m/>
    <m/>
    <m/>
    <n v="0"/>
    <n v="0"/>
    <n v="0"/>
    <m/>
    <m/>
    <m/>
    <s v="Urgencias"/>
    <m/>
    <m/>
    <n v="0"/>
    <n v="0"/>
    <n v="0"/>
    <n v="0"/>
    <n v="0"/>
    <n v="0"/>
    <n v="0"/>
    <n v="1038268"/>
    <n v="0"/>
    <n v="0"/>
    <n v="0"/>
    <n v="0"/>
    <n v="0"/>
    <m/>
    <m/>
    <m/>
    <n v="0"/>
  </r>
  <r>
    <n v="900242742"/>
    <s v="FABILU SAS"/>
    <m/>
    <s v="FS321928"/>
    <s v="FS321928"/>
    <s v="900242742_FS321928"/>
    <s v=" 181 Y 360 "/>
    <d v="2024-05-21T00:00:00"/>
    <d v="2024-06-13T00:00:00"/>
    <n v="1202400"/>
    <n v="1202400"/>
    <s v="N/A"/>
    <s v="CALI"/>
    <s v="URGENCIA"/>
    <s v="N/A"/>
    <n v="0"/>
    <n v="0"/>
    <s v="Factura en proceso interno"/>
    <x v="7"/>
    <n v="0"/>
    <m/>
    <m/>
    <m/>
    <m/>
    <s v="Para auditoria de pertinencia"/>
    <d v="2024-05-21T00:00:00"/>
    <d v="2024-11-13T00:00:00"/>
    <m/>
    <m/>
    <n v="198"/>
    <s v="181-360"/>
    <n v="1202400"/>
    <n v="1202400"/>
    <n v="0"/>
    <n v="0"/>
    <n v="0"/>
    <n v="0"/>
    <n v="0"/>
    <n v="0"/>
    <m/>
    <m/>
    <m/>
    <m/>
    <n v="0"/>
    <n v="0"/>
    <n v="0"/>
    <m/>
    <m/>
    <m/>
    <s v="Urgencias"/>
    <m/>
    <m/>
    <n v="0"/>
    <n v="0"/>
    <n v="0"/>
    <n v="0"/>
    <n v="0"/>
    <n v="0"/>
    <n v="0"/>
    <n v="1202400"/>
    <n v="0"/>
    <n v="0"/>
    <n v="0"/>
    <n v="0"/>
    <n v="0"/>
    <m/>
    <m/>
    <m/>
    <n v="0"/>
  </r>
  <r>
    <n v="900242742"/>
    <s v="FABILU SAS"/>
    <m/>
    <s v="FS195619"/>
    <s v="FS195619"/>
    <s v="900242742_FS195619"/>
    <n v="361"/>
    <d v="2022-08-06T00:00:00"/>
    <d v="2022-08-18T00:00:00"/>
    <n v="1267400"/>
    <n v="1267400"/>
    <s v="N/A"/>
    <s v="CALI"/>
    <s v="URGENCIA"/>
    <s v="N/A"/>
    <n v="0"/>
    <n v="0"/>
    <s v="Factura en proceso interno"/>
    <x v="7"/>
    <n v="0"/>
    <m/>
    <m/>
    <m/>
    <m/>
    <s v="Para auditoria de pertinencia"/>
    <d v="2022-08-06T00:00:00"/>
    <d v="2024-12-11T00:00:00"/>
    <m/>
    <m/>
    <n v="170"/>
    <s v="91-180"/>
    <n v="1267400"/>
    <n v="1267400"/>
    <n v="0"/>
    <n v="0"/>
    <n v="0"/>
    <n v="0"/>
    <n v="0"/>
    <n v="0"/>
    <m/>
    <m/>
    <s v="SOAT_DEVOLUCION DE FACTURA CON SOPORTES COMPLETOS: 1.FACTURAFS186318 $69.875.648 NO CUENTA CON AUTORIZACION. NI SE EVIDE NCIA AUT.AL EGRESO DEL PACIENTE. 2.NO SE EVIDENCIA CARTA DE AGOTAMIENTO DE POLIZA SOAT EMITIDA POR LA ASEGURADORA. 3.FACTURA SIN OBJEECIONES. KEVIN YALANDA"/>
    <m/>
    <n v="0"/>
    <n v="0"/>
    <n v="0"/>
    <m/>
    <m/>
    <m/>
    <s v="Urgencias"/>
    <m/>
    <m/>
    <n v="0"/>
    <n v="0"/>
    <n v="0"/>
    <n v="0"/>
    <n v="0"/>
    <n v="0"/>
    <n v="0"/>
    <n v="1267400"/>
    <n v="0"/>
    <n v="0"/>
    <n v="0"/>
    <n v="0"/>
    <n v="0"/>
    <m/>
    <m/>
    <m/>
    <n v="0"/>
  </r>
  <r>
    <n v="900242742"/>
    <s v="FABILU SAS"/>
    <m/>
    <s v="FS195308"/>
    <s v="FS195308"/>
    <s v="900242742_FS195308"/>
    <n v="361"/>
    <d v="2022-08-05T00:00:00"/>
    <d v="2022-08-18T00:00:00"/>
    <n v="1354100"/>
    <n v="888669"/>
    <s v="N/A"/>
    <s v="CALI"/>
    <s v="URGENCIA"/>
    <s v="N/A"/>
    <n v="0"/>
    <n v="0"/>
    <s v="Factura en proceso interno"/>
    <x v="7"/>
    <n v="0"/>
    <m/>
    <m/>
    <m/>
    <m/>
    <s v="Para auditoria de pertinencia"/>
    <d v="2022-08-05T00:00:00"/>
    <d v="2024-12-10T00:00:00"/>
    <m/>
    <m/>
    <n v="171"/>
    <s v="91-180"/>
    <n v="1354100"/>
    <n v="1354100"/>
    <n v="0"/>
    <n v="0"/>
    <n v="0"/>
    <n v="0"/>
    <n v="0"/>
    <n v="0"/>
    <m/>
    <m/>
    <s v="SOAT_DEVOLUCION DE FACTURA CON SOPORTES COMPLETOS:1.NO SE EVIDENCIA AUTORIZACION NI SOLICITUD DE LA MISMA, AL MOMENTO DE L EGRESO DEL USUARIO; LA CUAL SE SOLICITA A LA CAP. 2.NO SE EVIDENCIA CARTA DE AGOTAMIENTO DE POLIZA SOAT EMITIDA POR LA ASEGURADORA. 3.FACTURA NO PRESENTA OBJECCIONES NI GLOSA. KEVIN YALANDA"/>
    <m/>
    <n v="0"/>
    <n v="0"/>
    <n v="0"/>
    <m/>
    <m/>
    <m/>
    <s v="Urgencias"/>
    <m/>
    <m/>
    <n v="0"/>
    <n v="0"/>
    <n v="0"/>
    <n v="0"/>
    <n v="0"/>
    <n v="0"/>
    <n v="0"/>
    <n v="888669"/>
    <n v="0"/>
    <n v="0"/>
    <n v="0"/>
    <n v="0"/>
    <n v="0"/>
    <m/>
    <m/>
    <m/>
    <n v="0"/>
  </r>
  <r>
    <n v="900242742"/>
    <s v="FABILU SAS"/>
    <m/>
    <s v="FS270497"/>
    <s v="FS270497"/>
    <s v="900242742_FS270497"/>
    <n v="361"/>
    <d v="2023-08-18T00:00:00"/>
    <d v="2023-10-12T00:00:00"/>
    <n v="1458639"/>
    <n v="1458639"/>
    <s v="N/A"/>
    <s v="CALI"/>
    <s v="URGENCIA"/>
    <s v="N/A"/>
    <n v="0"/>
    <n v="0"/>
    <s v="Factura en proceso interno"/>
    <x v="7"/>
    <n v="0"/>
    <m/>
    <m/>
    <m/>
    <m/>
    <s v="Para auditoria de pertinencia"/>
    <d v="2023-08-18T00:00:00"/>
    <d v="2024-12-10T00:00:00"/>
    <m/>
    <m/>
    <n v="171"/>
    <s v="91-180"/>
    <n v="1458639"/>
    <n v="1458639"/>
    <n v="0"/>
    <n v="0"/>
    <n v="0"/>
    <n v="0"/>
    <n v="0"/>
    <n v="0"/>
    <m/>
    <m/>
    <m/>
    <m/>
    <n v="0"/>
    <n v="0"/>
    <n v="0"/>
    <m/>
    <m/>
    <m/>
    <s v="Urgencias"/>
    <m/>
    <m/>
    <n v="0"/>
    <n v="0"/>
    <n v="0"/>
    <n v="0"/>
    <n v="0"/>
    <n v="0"/>
    <n v="0"/>
    <n v="1458639"/>
    <n v="0"/>
    <n v="0"/>
    <n v="0"/>
    <n v="0"/>
    <n v="0"/>
    <m/>
    <m/>
    <m/>
    <n v="0"/>
  </r>
  <r>
    <n v="900242742"/>
    <s v="FABILU SAS"/>
    <m/>
    <s v="FS290227"/>
    <s v="FS290227"/>
    <s v="900242742_FS290227"/>
    <n v="361"/>
    <d v="2023-11-20T00:00:00"/>
    <d v="2023-12-13T00:00:00"/>
    <n v="2370303"/>
    <n v="2370303"/>
    <s v="N/A"/>
    <s v="CALI"/>
    <s v="URGENCIA"/>
    <s v="N/A"/>
    <n v="0"/>
    <n v="0"/>
    <s v="Factura en proceso interno"/>
    <x v="7"/>
    <n v="0"/>
    <m/>
    <m/>
    <m/>
    <m/>
    <s v="Para auditoria de pertinencia"/>
    <d v="2023-11-20T00:00:00"/>
    <d v="2024-12-11T00:00:00"/>
    <m/>
    <m/>
    <n v="170"/>
    <s v="91-180"/>
    <n v="2370303"/>
    <n v="2370303"/>
    <n v="0"/>
    <n v="0"/>
    <n v="0"/>
    <n v="0"/>
    <n v="0"/>
    <n v="0"/>
    <m/>
    <m/>
    <m/>
    <m/>
    <n v="0"/>
    <n v="0"/>
    <n v="0"/>
    <m/>
    <m/>
    <m/>
    <s v="Urgencias"/>
    <m/>
    <m/>
    <n v="0"/>
    <n v="0"/>
    <n v="0"/>
    <n v="0"/>
    <n v="0"/>
    <n v="0"/>
    <n v="0"/>
    <n v="2370303"/>
    <n v="0"/>
    <n v="0"/>
    <n v="0"/>
    <n v="0"/>
    <n v="0"/>
    <m/>
    <m/>
    <m/>
    <n v="0"/>
  </r>
  <r>
    <n v="900242742"/>
    <s v="FABILU SAS"/>
    <m/>
    <s v="FS274180"/>
    <s v="FS274180"/>
    <s v="900242742_FS274180"/>
    <n v="361"/>
    <d v="2023-09-07T00:00:00"/>
    <d v="2023-10-12T00:00:00"/>
    <n v="2606437"/>
    <n v="2606437"/>
    <s v="N/A"/>
    <s v="CALI"/>
    <s v="URGENCIA"/>
    <s v="N/A"/>
    <n v="0"/>
    <n v="0"/>
    <s v="Factura en proceso interno"/>
    <x v="7"/>
    <n v="0"/>
    <m/>
    <m/>
    <m/>
    <m/>
    <s v="Para auditoria de pertinencia"/>
    <d v="2023-09-07T00:00:00"/>
    <d v="2024-12-10T00:00:00"/>
    <m/>
    <m/>
    <n v="171"/>
    <s v="91-180"/>
    <n v="2606437"/>
    <n v="2606437"/>
    <n v="0"/>
    <n v="0"/>
    <n v="0"/>
    <n v="0"/>
    <n v="0"/>
    <n v="0"/>
    <m/>
    <m/>
    <m/>
    <m/>
    <n v="0"/>
    <n v="0"/>
    <n v="0"/>
    <m/>
    <m/>
    <m/>
    <s v="Urgencias"/>
    <m/>
    <m/>
    <n v="0"/>
    <n v="0"/>
    <n v="0"/>
    <n v="0"/>
    <n v="0"/>
    <n v="0"/>
    <n v="0"/>
    <n v="2606437"/>
    <n v="0"/>
    <n v="0"/>
    <n v="0"/>
    <n v="0"/>
    <n v="0"/>
    <m/>
    <m/>
    <m/>
    <n v="0"/>
  </r>
  <r>
    <n v="900242742"/>
    <s v="FABILU SAS"/>
    <m/>
    <s v="FS286689"/>
    <s v="FS286689"/>
    <s v="900242742_FS286689"/>
    <n v="361"/>
    <d v="2023-10-31T00:00:00"/>
    <d v="2023-11-14T00:00:00"/>
    <n v="2749372"/>
    <n v="2749372"/>
    <s v="N/A"/>
    <s v="CALI"/>
    <s v="URGENCIA"/>
    <s v="N/A"/>
    <n v="0"/>
    <n v="0"/>
    <s v="Factura en proceso interno"/>
    <x v="7"/>
    <n v="0"/>
    <m/>
    <m/>
    <m/>
    <m/>
    <s v="Para auditoria de pertinencia"/>
    <d v="2023-10-31T00:00:00"/>
    <d v="2024-11-14T00:00:00"/>
    <m/>
    <m/>
    <n v="197"/>
    <s v="181-360"/>
    <n v="2749372"/>
    <n v="2749372"/>
    <n v="0"/>
    <n v="0"/>
    <n v="0"/>
    <n v="0"/>
    <n v="0"/>
    <n v="0"/>
    <m/>
    <m/>
    <m/>
    <m/>
    <n v="0"/>
    <n v="0"/>
    <n v="0"/>
    <m/>
    <m/>
    <m/>
    <s v="Urgencias"/>
    <m/>
    <m/>
    <n v="0"/>
    <n v="0"/>
    <n v="0"/>
    <n v="0"/>
    <n v="0"/>
    <n v="0"/>
    <n v="0"/>
    <n v="2749372"/>
    <n v="0"/>
    <n v="0"/>
    <n v="0"/>
    <n v="0"/>
    <n v="0"/>
    <m/>
    <m/>
    <m/>
    <n v="0"/>
  </r>
  <r>
    <n v="900242742"/>
    <s v="FABILU SAS"/>
    <m/>
    <s v="FS310930"/>
    <s v="FS310930"/>
    <s v="900242742_FS310930"/>
    <n v="361"/>
    <d v="2024-03-14T00:00:00"/>
    <d v="2024-05-02T00:00:00"/>
    <n v="3007935"/>
    <n v="3007935"/>
    <s v="N/A"/>
    <s v="CALI"/>
    <s v="URGENCIA"/>
    <s v="N/A"/>
    <n v="0"/>
    <n v="0"/>
    <s v="Factura en proceso interno"/>
    <x v="7"/>
    <n v="0"/>
    <m/>
    <m/>
    <m/>
    <m/>
    <s v="Para auditoria de pertinencia"/>
    <d v="2024-03-14T00:00:00"/>
    <d v="2024-11-13T00:00:00"/>
    <m/>
    <m/>
    <n v="198"/>
    <s v="181-360"/>
    <n v="3007935"/>
    <n v="3007935"/>
    <n v="0"/>
    <n v="0"/>
    <n v="0"/>
    <n v="0"/>
    <n v="0"/>
    <n v="0"/>
    <m/>
    <m/>
    <m/>
    <m/>
    <n v="0"/>
    <n v="0"/>
    <n v="0"/>
    <m/>
    <m/>
    <m/>
    <s v="Urgencias"/>
    <m/>
    <m/>
    <n v="0"/>
    <n v="0"/>
    <n v="0"/>
    <n v="0"/>
    <n v="0"/>
    <n v="0"/>
    <n v="0"/>
    <n v="3007935"/>
    <n v="0"/>
    <n v="0"/>
    <n v="0"/>
    <n v="0"/>
    <n v="0"/>
    <m/>
    <m/>
    <m/>
    <n v="0"/>
  </r>
  <r>
    <n v="900242742"/>
    <s v="FABILU SAS"/>
    <m/>
    <s v="FS244391"/>
    <s v="FS244391"/>
    <s v="900242742_FS244391"/>
    <n v="361"/>
    <d v="2023-02-21T00:00:00"/>
    <d v="2023-03-13T00:00:00"/>
    <n v="4001603"/>
    <n v="4001603"/>
    <s v="N/A"/>
    <s v="CALI"/>
    <s v="URGENCIA"/>
    <s v="N/A"/>
    <n v="0"/>
    <n v="0"/>
    <s v="Factura en proceso interno"/>
    <x v="7"/>
    <n v="0"/>
    <m/>
    <m/>
    <m/>
    <m/>
    <s v="Para auditoria de pertinencia"/>
    <d v="2023-02-21T00:00:00"/>
    <d v="2024-12-11T00:00:00"/>
    <m/>
    <m/>
    <n v="170"/>
    <s v="91-180"/>
    <n v="4001603"/>
    <n v="4001603"/>
    <n v="0"/>
    <n v="0"/>
    <n v="0"/>
    <n v="0"/>
    <n v="0"/>
    <n v="0"/>
    <m/>
    <m/>
    <s v="SOAT, SE REALIZA DEVOLUCION DE LA FACTURA, AL MOMENTO DE VALIDAR INFORMACION NO SE EVIDENCIA AUTORIZACION PARA LOS SERVI CIOS FACTURADOS, NO SE EVIDENCIA FACTURA DIRIGIDA A LA ASEGU RADORA PARA REALIZAR AUDITORIA.  CLAUDIA DIAZ"/>
    <m/>
    <n v="0"/>
    <n v="0"/>
    <n v="0"/>
    <m/>
    <m/>
    <m/>
    <s v="Urgencias"/>
    <m/>
    <m/>
    <n v="0"/>
    <n v="0"/>
    <n v="0"/>
    <n v="0"/>
    <n v="0"/>
    <n v="0"/>
    <n v="0"/>
    <n v="4001603"/>
    <n v="0"/>
    <n v="0"/>
    <n v="0"/>
    <n v="0"/>
    <n v="0"/>
    <m/>
    <m/>
    <m/>
    <n v="0"/>
  </r>
  <r>
    <n v="900242742"/>
    <s v="FABILU SAS"/>
    <m/>
    <s v="FS257617"/>
    <s v="FS257617"/>
    <s v="900242742_FS257617"/>
    <n v="361"/>
    <d v="2023-04-27T00:00:00"/>
    <d v="2023-09-01T00:00:00"/>
    <n v="5662953"/>
    <n v="5662953"/>
    <s v="N/A"/>
    <s v="CALI"/>
    <s v="URGENCIA"/>
    <s v="N/A"/>
    <n v="0"/>
    <n v="0"/>
    <s v="Factura en proceso interno"/>
    <x v="7"/>
    <n v="0"/>
    <m/>
    <m/>
    <m/>
    <m/>
    <s v="Para auditoria de pertinencia"/>
    <d v="2023-04-27T00:00:00"/>
    <d v="2024-11-05T00:00:00"/>
    <m/>
    <m/>
    <n v="206"/>
    <s v="181-360"/>
    <n v="5662953"/>
    <n v="5662953"/>
    <n v="0"/>
    <n v="0"/>
    <n v="0"/>
    <n v="0"/>
    <n v="0"/>
    <n v="0"/>
    <m/>
    <m/>
    <m/>
    <m/>
    <n v="0"/>
    <n v="0"/>
    <n v="0"/>
    <m/>
    <m/>
    <m/>
    <s v="Urgencias"/>
    <m/>
    <m/>
    <n v="0"/>
    <n v="0"/>
    <n v="0"/>
    <n v="0"/>
    <n v="0"/>
    <n v="0"/>
    <n v="0"/>
    <n v="5662953"/>
    <n v="0"/>
    <n v="0"/>
    <n v="0"/>
    <n v="0"/>
    <n v="0"/>
    <m/>
    <m/>
    <m/>
    <n v="0"/>
  </r>
  <r>
    <n v="900242742"/>
    <s v="FABILU SAS"/>
    <m/>
    <s v="FS268608"/>
    <s v="FS268608"/>
    <s v="900242742_FS268608"/>
    <n v="361"/>
    <d v="2023-08-04T00:00:00"/>
    <d v="2023-10-12T00:00:00"/>
    <n v="6007212"/>
    <n v="6007212"/>
    <s v="N/A"/>
    <s v="CALI"/>
    <s v="URGENCIA"/>
    <s v="N/A"/>
    <n v="0"/>
    <n v="0"/>
    <s v="Factura en proceso interno"/>
    <x v="7"/>
    <n v="0"/>
    <m/>
    <m/>
    <m/>
    <m/>
    <s v="Para auditoria de pertinencia"/>
    <d v="2023-08-04T00:00:00"/>
    <d v="2024-11-05T00:00:00"/>
    <m/>
    <m/>
    <n v="206"/>
    <s v="181-360"/>
    <n v="6007212"/>
    <n v="6007212"/>
    <n v="0"/>
    <n v="0"/>
    <n v="0"/>
    <n v="0"/>
    <n v="0"/>
    <n v="0"/>
    <m/>
    <m/>
    <m/>
    <m/>
    <n v="0"/>
    <n v="0"/>
    <n v="0"/>
    <m/>
    <m/>
    <m/>
    <s v="Urgencias"/>
    <m/>
    <m/>
    <n v="0"/>
    <n v="0"/>
    <n v="0"/>
    <n v="0"/>
    <n v="0"/>
    <n v="0"/>
    <n v="0"/>
    <n v="6007212"/>
    <n v="0"/>
    <n v="0"/>
    <n v="0"/>
    <n v="0"/>
    <n v="0"/>
    <m/>
    <m/>
    <m/>
    <n v="0"/>
  </r>
  <r>
    <n v="900242742"/>
    <s v="FABILU SAS"/>
    <m/>
    <s v="FS316127"/>
    <s v="FS316127"/>
    <s v="900242742_FS316127"/>
    <n v="361"/>
    <d v="2024-04-15T00:00:00"/>
    <d v="2024-05-02T00:00:00"/>
    <n v="6101862"/>
    <n v="6101862"/>
    <s v="N/A"/>
    <s v="CALI"/>
    <s v="URGENCIA"/>
    <s v="N/A"/>
    <n v="0"/>
    <n v="0"/>
    <s v="Factura en proceso interno"/>
    <x v="7"/>
    <n v="0"/>
    <m/>
    <m/>
    <m/>
    <m/>
    <s v="Para auditoria de pertinencia"/>
    <d v="2024-04-15T00:00:00"/>
    <d v="2024-11-12T00:00:00"/>
    <m/>
    <m/>
    <n v="199"/>
    <s v="181-360"/>
    <n v="6101862"/>
    <n v="6101862"/>
    <n v="0"/>
    <n v="0"/>
    <n v="0"/>
    <n v="0"/>
    <n v="0"/>
    <n v="0"/>
    <m/>
    <m/>
    <m/>
    <m/>
    <n v="0"/>
    <n v="0"/>
    <n v="0"/>
    <m/>
    <m/>
    <m/>
    <s v="Urgencias"/>
    <m/>
    <m/>
    <n v="0"/>
    <n v="0"/>
    <n v="0"/>
    <n v="0"/>
    <n v="0"/>
    <n v="0"/>
    <n v="0"/>
    <n v="6101862"/>
    <n v="0"/>
    <n v="0"/>
    <n v="0"/>
    <n v="0"/>
    <n v="0"/>
    <m/>
    <m/>
    <m/>
    <n v="0"/>
  </r>
  <r>
    <n v="900242742"/>
    <s v="FABILU SAS"/>
    <m/>
    <s v="FS203698"/>
    <s v="FS203698"/>
    <s v="900242742_FS203698"/>
    <n v="361"/>
    <d v="2022-09-11T00:00:00"/>
    <d v="2022-09-19T00:00:00"/>
    <n v="8320632"/>
    <n v="2953632"/>
    <s v="N/A"/>
    <s v="CALI"/>
    <s v="URGENCIA"/>
    <s v="N/A"/>
    <n v="0"/>
    <n v="0"/>
    <s v="Factura en proceso interno"/>
    <x v="7"/>
    <n v="0"/>
    <m/>
    <m/>
    <m/>
    <m/>
    <s v="Para auditoria de pertinencia"/>
    <d v="2022-09-11T00:00:00"/>
    <d v="2024-11-05T00:00:00"/>
    <m/>
    <m/>
    <n v="206"/>
    <s v="181-360"/>
    <n v="8320632"/>
    <n v="8320632"/>
    <n v="0"/>
    <n v="0"/>
    <n v="0"/>
    <n v="0"/>
    <n v="0"/>
    <n v="0"/>
    <m/>
    <m/>
    <s v="AUT_DEVOLUCION DE FACTURA CON SOPORTES COMPLETOS: 1.SERVICIO FACTURADO NO CUENTA CON AUTORIZACION 2.NO SOAT 3.PERTINENCI A MEDICA: ATENCION MED.ESPEC-NO SOPORTADA-SOLO SOPORTAN EL S EGUIMENTO A TRANSFISION $67.000 - INSUMOS NO FACTURABLES Bupivacaina- Lápiz electrobísturí. $33.779 KEVIN YALANDA"/>
    <m/>
    <n v="0"/>
    <n v="0"/>
    <n v="0"/>
    <m/>
    <m/>
    <m/>
    <s v="Urgencias"/>
    <m/>
    <m/>
    <n v="0"/>
    <n v="0"/>
    <n v="0"/>
    <n v="0"/>
    <n v="0"/>
    <n v="0"/>
    <n v="0"/>
    <n v="2953632"/>
    <n v="0"/>
    <n v="0"/>
    <n v="0"/>
    <n v="0"/>
    <n v="0"/>
    <m/>
    <m/>
    <m/>
    <n v="0"/>
  </r>
  <r>
    <n v="900242742"/>
    <s v="FABILU SAS"/>
    <m/>
    <s v="FS248806"/>
    <s v="FS248806"/>
    <s v="900242742_FS248806"/>
    <n v="361"/>
    <d v="2023-03-08T00:00:00"/>
    <d v="2023-03-17T00:00:00"/>
    <n v="8608187"/>
    <n v="8608187"/>
    <s v="N/A"/>
    <s v="CALI"/>
    <s v="URGENCIA"/>
    <s v="N/A"/>
    <n v="0"/>
    <n v="0"/>
    <s v="Factura en proceso interno"/>
    <x v="7"/>
    <n v="0"/>
    <m/>
    <m/>
    <m/>
    <m/>
    <s v="Para auditoria de pertinencia"/>
    <d v="2023-03-08T00:00:00"/>
    <d v="2024-11-05T00:00:00"/>
    <m/>
    <m/>
    <n v="206"/>
    <s v="181-360"/>
    <n v="8608187"/>
    <n v="8608187"/>
    <n v="0"/>
    <n v="0"/>
    <n v="0"/>
    <n v="0"/>
    <n v="0"/>
    <n v="0"/>
    <m/>
    <m/>
    <s v="SOAT: AUTORIZACION/SOPORTES: SE REALIZA DEVOLUCION DE LA FACTURA, NO SE EVIDENCIA AUTORIZACION (NAP DE 15 DIGITOS) PARA LOS SERVICIOS FACTURADOS (ESTANCIAS, PROCEDIMIENTOS QX, AYUU DAS DIAGNOSTICAS) POR FAVOR VALIDAR CON EL AREA ENCARGADA 2. NO SE EVIDENCIA SOPORTE DE CARTA TOPE SOAT POR PARTE DE L A ASEGURADORA (PREVISORA) POR FAVOR ANEXAR SOPORTES COMPLETO S. PEDIENTE A.P. CLAUDIA DIAZ"/>
    <m/>
    <n v="0"/>
    <n v="0"/>
    <n v="0"/>
    <m/>
    <m/>
    <m/>
    <s v="Urgencias"/>
    <m/>
    <m/>
    <n v="0"/>
    <n v="0"/>
    <n v="0"/>
    <n v="0"/>
    <n v="0"/>
    <n v="0"/>
    <n v="0"/>
    <n v="8608187"/>
    <n v="0"/>
    <n v="0"/>
    <n v="0"/>
    <n v="0"/>
    <n v="0"/>
    <m/>
    <m/>
    <m/>
    <n v="0"/>
  </r>
  <r>
    <n v="900242742"/>
    <s v="FABILU SAS"/>
    <m/>
    <s v="FS321668"/>
    <s v="FS321668"/>
    <s v="900242742_FS321668"/>
    <s v=" 181 Y 360 "/>
    <d v="2024-05-20T00:00:00"/>
    <d v="2024-06-13T00:00:00"/>
    <n v="8688658"/>
    <n v="8688658"/>
    <s v="N/A"/>
    <s v="CALI"/>
    <s v="URGENCIA"/>
    <s v="N/A"/>
    <n v="0"/>
    <n v="0"/>
    <s v="Factura en proceso interno"/>
    <x v="7"/>
    <n v="0"/>
    <m/>
    <m/>
    <m/>
    <m/>
    <s v="Para auditoria de pertinencia"/>
    <d v="2024-05-20T00:00:00"/>
    <d v="2024-11-13T00:00:00"/>
    <m/>
    <m/>
    <n v="198"/>
    <s v="181-360"/>
    <n v="8688658"/>
    <n v="8688658"/>
    <n v="0"/>
    <n v="0"/>
    <n v="0"/>
    <n v="0"/>
    <n v="0"/>
    <n v="0"/>
    <m/>
    <m/>
    <m/>
    <m/>
    <n v="0"/>
    <n v="0"/>
    <n v="0"/>
    <m/>
    <m/>
    <m/>
    <s v="Urgencias"/>
    <m/>
    <m/>
    <n v="0"/>
    <n v="0"/>
    <n v="0"/>
    <n v="0"/>
    <n v="0"/>
    <n v="0"/>
    <n v="0"/>
    <n v="8688658"/>
    <n v="0"/>
    <n v="0"/>
    <n v="0"/>
    <n v="0"/>
    <n v="0"/>
    <m/>
    <m/>
    <m/>
    <n v="0"/>
  </r>
  <r>
    <n v="900242742"/>
    <s v="FABILU SAS"/>
    <m/>
    <s v="FS332430"/>
    <s v="FS332430"/>
    <s v="900242742_FS332430"/>
    <s v=" 181 Y 360 "/>
    <d v="2024-07-18T00:00:00"/>
    <d v="2024-08-14T00:00:00"/>
    <n v="9221795"/>
    <n v="9221795"/>
    <s v="N/A"/>
    <s v="CALI"/>
    <s v="URGENCIA"/>
    <s v="N/A"/>
    <n v="0"/>
    <n v="0"/>
    <s v="Factura en proceso interno"/>
    <x v="7"/>
    <n v="0"/>
    <m/>
    <m/>
    <m/>
    <m/>
    <s v="Para auditoria de pertinencia"/>
    <d v="2024-07-18T00:00:00"/>
    <d v="2024-11-13T00:00:00"/>
    <m/>
    <m/>
    <n v="198"/>
    <s v="181-360"/>
    <n v="9526378"/>
    <n v="9526378"/>
    <n v="0"/>
    <n v="0"/>
    <n v="0"/>
    <n v="0"/>
    <n v="0"/>
    <n v="0"/>
    <m/>
    <m/>
    <m/>
    <m/>
    <n v="0"/>
    <n v="0"/>
    <n v="0"/>
    <m/>
    <m/>
    <m/>
    <s v="Urgencias"/>
    <m/>
    <m/>
    <n v="0"/>
    <n v="0"/>
    <n v="0"/>
    <n v="0"/>
    <n v="0"/>
    <n v="0"/>
    <n v="0"/>
    <n v="9221795"/>
    <n v="0"/>
    <n v="0"/>
    <n v="0"/>
    <n v="0"/>
    <n v="0"/>
    <m/>
    <m/>
    <m/>
    <n v="0"/>
  </r>
  <r>
    <n v="900242742"/>
    <s v="FABILU SAS"/>
    <m/>
    <s v="FS263010"/>
    <s v="FS263010"/>
    <s v="900242742_FS263010"/>
    <n v="361"/>
    <d v="2023-06-21T00:00:00"/>
    <d v="2023-09-01T00:00:00"/>
    <n v="9352850"/>
    <n v="9352850"/>
    <s v="N/A"/>
    <s v="CALI"/>
    <s v="URGENCIA"/>
    <s v="N/A"/>
    <n v="0"/>
    <n v="0"/>
    <s v="Factura en proceso interno"/>
    <x v="7"/>
    <n v="0"/>
    <m/>
    <m/>
    <m/>
    <m/>
    <s v="Para auditoria de pertinencia"/>
    <d v="2023-06-21T00:00:00"/>
    <d v="2024-11-05T00:00:00"/>
    <m/>
    <m/>
    <n v="206"/>
    <s v="181-360"/>
    <n v="9352850"/>
    <n v="9352850"/>
    <n v="0"/>
    <n v="0"/>
    <n v="0"/>
    <n v="0"/>
    <n v="0"/>
    <n v="0"/>
    <m/>
    <m/>
    <m/>
    <m/>
    <n v="0"/>
    <n v="0"/>
    <n v="0"/>
    <m/>
    <m/>
    <m/>
    <s v="Urgencias"/>
    <m/>
    <m/>
    <n v="0"/>
    <n v="0"/>
    <n v="0"/>
    <n v="0"/>
    <n v="0"/>
    <n v="0"/>
    <n v="0"/>
    <n v="9352850"/>
    <n v="0"/>
    <n v="0"/>
    <n v="0"/>
    <n v="0"/>
    <n v="0"/>
    <m/>
    <m/>
    <m/>
    <n v="0"/>
  </r>
  <r>
    <n v="900242742"/>
    <s v="FABILU SAS"/>
    <m/>
    <s v="FS196509"/>
    <s v="FS196509"/>
    <s v="900242742_FS196509"/>
    <n v="361"/>
    <d v="2022-08-10T00:00:00"/>
    <d v="2022-08-13T00:00:00"/>
    <n v="9514833"/>
    <n v="9514833"/>
    <s v="N/A"/>
    <s v="CALI"/>
    <s v="URGENCIA"/>
    <s v="N/A"/>
    <n v="0"/>
    <n v="0"/>
    <s v="Factura en proceso interno"/>
    <x v="7"/>
    <n v="0"/>
    <m/>
    <m/>
    <m/>
    <m/>
    <s v="Para auditoria de pertinencia"/>
    <d v="2022-08-10T00:00:00"/>
    <d v="2024-12-10T00:00:00"/>
    <m/>
    <m/>
    <n v="171"/>
    <s v="91-180"/>
    <n v="9514833"/>
    <n v="9514833"/>
    <n v="0"/>
    <n v="0"/>
    <n v="0"/>
    <n v="0"/>
    <n v="0"/>
    <n v="0"/>
    <m/>
    <m/>
    <s v="SOAT_DEVOLUCION DE FACTURA CON SOPORTES COMPLETOS: 1.NO SE EVIDENCIA CERTIFICACION DE AGOTAMIENTO DE POLIZA SOAT EMITIDA  POR LA ASEGURADORA 2.NO SE EVIDENCIA COPIA DE FACTURA O COT ZACION DE MOST. 3.NO SE EVIDENCIA CORREO DE SOLICITUD DE AUT DE EGRESO SOLICITADO A LA CAP. 4.NO OBEJECCIONES - NO GLOSA. KEVIN YALANDA"/>
    <m/>
    <n v="0"/>
    <n v="0"/>
    <n v="0"/>
    <m/>
    <m/>
    <m/>
    <s v="Urgencias"/>
    <m/>
    <m/>
    <n v="0"/>
    <n v="0"/>
    <n v="0"/>
    <n v="0"/>
    <n v="0"/>
    <n v="0"/>
    <n v="0"/>
    <n v="9514833"/>
    <n v="0"/>
    <n v="0"/>
    <n v="0"/>
    <n v="0"/>
    <n v="0"/>
    <m/>
    <m/>
    <m/>
    <n v="0"/>
  </r>
  <r>
    <n v="900242742"/>
    <s v="FABILU SAS"/>
    <m/>
    <s v="FS254622"/>
    <s v="FS254622"/>
    <s v="900242742_FS254622"/>
    <n v="361"/>
    <d v="2023-04-05T00:00:00"/>
    <d v="2023-04-20T00:00:00"/>
    <n v="10638132"/>
    <n v="10638132"/>
    <s v="N/A"/>
    <s v="CALI"/>
    <s v="URGENCIA"/>
    <s v="N/A"/>
    <n v="0"/>
    <n v="0"/>
    <s v="Factura en proceso interno"/>
    <x v="7"/>
    <n v="0"/>
    <m/>
    <m/>
    <m/>
    <m/>
    <s v="Para auditoria de pertinencia"/>
    <d v="2023-04-05T00:00:00"/>
    <d v="2024-12-10T00:00:00"/>
    <m/>
    <m/>
    <n v="171"/>
    <s v="91-180"/>
    <n v="10638132"/>
    <n v="10638132"/>
    <n v="0"/>
    <n v="0"/>
    <n v="0"/>
    <n v="0"/>
    <n v="0"/>
    <n v="0"/>
    <m/>
    <m/>
    <s v="SOAT: SE REALIZA DEVOLUCION DE LA FACTURA, AL VALIDAR INORMACION NO SE EVIDENCIA AUTORIZACION (NAP DE 15 DIGITOS) PARA L OS SERVICIOS FACTURADOS, NO CUENTA CON TRAZABILIDAD DE ENVIO S DE CORREOS Y ANEXOS INDICANDO SUPERACION TOPE SOAT, LA FAC TURA SOPORTADA DE CONSUMO EN OTRA ENTIDAD SE ENCUENTRA ILEGI BLE POR FAVOR ANEXAR SOPORTE PARA AUDITORIA, NO SE EVIDENCIA  CERTIFICADO DE AGOTAMIENTO DE LA POLIZA POR PARTE DE LA ASE GURADORA, NO SE EVIDENCIA FACTURA DE COMPRA DE LOS MATERIALE S E INSUMOS FACTURADOS SE REQUIERE PARA AUDITORIA DE LA CUEN TA, NO SE EVIDENCIA FOTOCOPIA DE LA POLIZA DEL PACIENTE. CLAUDIA DAIZ"/>
    <m/>
    <n v="0"/>
    <n v="0"/>
    <n v="0"/>
    <m/>
    <m/>
    <m/>
    <s v="Urgencias"/>
    <m/>
    <m/>
    <n v="0"/>
    <n v="0"/>
    <n v="0"/>
    <n v="0"/>
    <n v="0"/>
    <n v="0"/>
    <n v="0"/>
    <n v="10638132"/>
    <n v="0"/>
    <n v="0"/>
    <n v="0"/>
    <n v="0"/>
    <n v="0"/>
    <m/>
    <m/>
    <m/>
    <n v="0"/>
  </r>
  <r>
    <n v="900242742"/>
    <s v="FABILU SAS"/>
    <m/>
    <s v="FS261014"/>
    <s v="FS261014"/>
    <s v="900242742_FS261014"/>
    <n v="361"/>
    <d v="2023-05-30T00:00:00"/>
    <d v="2023-09-01T00:00:00"/>
    <n v="10733399"/>
    <n v="10733399"/>
    <s v="N/A"/>
    <s v="CALI"/>
    <s v="URGENCIA"/>
    <s v="N/A"/>
    <n v="0"/>
    <n v="0"/>
    <s v="Factura en proceso interno"/>
    <x v="7"/>
    <n v="0"/>
    <m/>
    <m/>
    <m/>
    <m/>
    <s v="Para auditoria de pertinencia"/>
    <d v="2023-05-30T00:00:00"/>
    <d v="2024-11-05T00:00:00"/>
    <m/>
    <m/>
    <n v="206"/>
    <s v="181-360"/>
    <n v="11037999"/>
    <n v="11037999"/>
    <n v="0"/>
    <n v="304600"/>
    <n v="0"/>
    <n v="0"/>
    <n v="0"/>
    <n v="0"/>
    <m/>
    <m/>
    <m/>
    <m/>
    <n v="0"/>
    <n v="0"/>
    <n v="0"/>
    <m/>
    <m/>
    <m/>
    <s v="Urgencias"/>
    <m/>
    <m/>
    <n v="0"/>
    <n v="0"/>
    <n v="0"/>
    <n v="0"/>
    <n v="0"/>
    <n v="0"/>
    <n v="0"/>
    <n v="10733399"/>
    <n v="0"/>
    <n v="0"/>
    <n v="0"/>
    <n v="0"/>
    <n v="0"/>
    <m/>
    <m/>
    <m/>
    <n v="0"/>
  </r>
  <r>
    <n v="900242742"/>
    <s v="FABILU SAS"/>
    <m/>
    <s v="FS260827"/>
    <s v="FS260827"/>
    <s v="900242742_FS260827"/>
    <n v="361"/>
    <d v="2023-05-29T00:00:00"/>
    <d v="2023-09-01T00:00:00"/>
    <n v="10847122"/>
    <n v="10847122"/>
    <s v="N/A"/>
    <s v="CALI"/>
    <s v="URGENCIA"/>
    <s v="N/A"/>
    <n v="0"/>
    <n v="0"/>
    <s v="Factura en proceso interno"/>
    <x v="7"/>
    <n v="0"/>
    <m/>
    <m/>
    <m/>
    <m/>
    <s v="Para auditoria de pertinencia"/>
    <d v="2023-05-29T00:00:00"/>
    <d v="2024-11-05T00:00:00"/>
    <m/>
    <m/>
    <n v="206"/>
    <s v="181-360"/>
    <n v="10847122"/>
    <n v="10847122"/>
    <n v="0"/>
    <n v="0"/>
    <n v="0"/>
    <n v="0"/>
    <n v="0"/>
    <n v="0"/>
    <m/>
    <m/>
    <m/>
    <m/>
    <n v="0"/>
    <n v="0"/>
    <n v="0"/>
    <m/>
    <m/>
    <m/>
    <s v="Urgencias"/>
    <m/>
    <m/>
    <n v="0"/>
    <n v="0"/>
    <n v="0"/>
    <n v="0"/>
    <n v="0"/>
    <n v="0"/>
    <n v="0"/>
    <n v="10847122"/>
    <n v="0"/>
    <n v="0"/>
    <n v="0"/>
    <n v="0"/>
    <n v="0"/>
    <m/>
    <m/>
    <m/>
    <n v="0"/>
  </r>
  <r>
    <n v="900242742"/>
    <s v="FABILU SAS"/>
    <m/>
    <s v="FS238467"/>
    <s v="FS238467"/>
    <s v="900242742_FS238467"/>
    <n v="361"/>
    <d v="2023-02-01T00:00:00"/>
    <d v="2023-02-16T00:00:00"/>
    <n v="11255942"/>
    <n v="11255942"/>
    <s v="N/A"/>
    <s v="CALI"/>
    <s v="URGENCIA"/>
    <s v="N/A"/>
    <n v="0"/>
    <n v="0"/>
    <s v="Factura en proceso interno"/>
    <x v="7"/>
    <n v="0"/>
    <m/>
    <m/>
    <m/>
    <m/>
    <s v="Para auditoria de pertinencia"/>
    <d v="2023-02-01T00:00:00"/>
    <d v="2024-12-10T00:00:00"/>
    <m/>
    <m/>
    <n v="171"/>
    <s v="91-180"/>
    <n v="11255942"/>
    <n v="11255942"/>
    <n v="0"/>
    <n v="0"/>
    <n v="0"/>
    <n v="0"/>
    <n v="0"/>
    <n v="0"/>
    <m/>
    <m/>
    <s v="SOAT, SE REALIZA DEVOLUCION DE LA FACTURA, AL MOMENTO DE VALIDAR INFORMACION NO SE EVIDENCIA AUTORIZACION (NAP DE 15 DIG ITOS) PARA LOS SERVICIOS FACTURADOS - NO SE EVIDENCIA TRAZAB ILIDA DE ENVIO DE CORREOS Y ANEXOS - NO CUENTA CON CARTA TOP E SOAT POR PARTE DE LA ASEGURADORA - NO SE EVIDENCIA AGOTAMI ENTO DE LA POLIZA - POR FAVOR VALIDAR INFORMACION ADJUNTAR T SOPORTES COMPLETOS. PEND. AUD. PERT  CLAUDIA DIAZ"/>
    <m/>
    <n v="0"/>
    <n v="0"/>
    <n v="0"/>
    <m/>
    <m/>
    <m/>
    <s v="Urgencias"/>
    <m/>
    <m/>
    <n v="0"/>
    <n v="0"/>
    <n v="0"/>
    <n v="0"/>
    <n v="0"/>
    <n v="0"/>
    <n v="0"/>
    <n v="11255942"/>
    <n v="0"/>
    <n v="0"/>
    <n v="0"/>
    <n v="0"/>
    <n v="0"/>
    <m/>
    <m/>
    <m/>
    <n v="0"/>
  </r>
  <r>
    <n v="900242742"/>
    <s v="FABILU SAS"/>
    <m/>
    <s v="FS237873"/>
    <s v="FS237873"/>
    <s v="900242742_FS237873"/>
    <n v="361"/>
    <d v="2023-01-30T00:00:00"/>
    <d v="2023-02-16T00:00:00"/>
    <n v="12262494"/>
    <n v="12262494"/>
    <s v="N/A"/>
    <s v="CALI"/>
    <s v="URGENCIA"/>
    <s v="N/A"/>
    <n v="0"/>
    <n v="0"/>
    <s v="Factura en proceso interno"/>
    <x v="7"/>
    <n v="0"/>
    <m/>
    <m/>
    <m/>
    <m/>
    <s v="Para auditoria de pertinencia"/>
    <d v="2023-01-30T00:00:00"/>
    <d v="2024-12-10T00:00:00"/>
    <m/>
    <m/>
    <n v="171"/>
    <s v="91-180"/>
    <n v="12262494"/>
    <n v="12262494"/>
    <n v="0"/>
    <n v="0"/>
    <n v="0"/>
    <n v="0"/>
    <n v="0"/>
    <n v="0"/>
    <m/>
    <m/>
    <s v="SOAT, SE REALIZA DEVOLUCION DE LA FACTURA, AL MOMENTO DE VALIDAR INFORMACION NO SE EVIDENCIA AUTORIZACION (NAP DE 15 DIG ITOS) PARA LOS SERVICIOS FACTURADOS - NO SE EVIDENCIA TRAZAB ILIDA DE ENVIO DE CORREOS Y ANEXOS - NO CUENTA CON CARTA TOP E SOAT POR PARTE DE LA ASEGURADORA - NO SE EVIDENCIA AGOTAMI ENTO DE LA POLIZA - POR FAVOR VALIDAR INFORMACION ADJUNTAR T SOPORTES COMPLETOS. PEND. AUD. PERT CLAUDIA DIAZ"/>
    <m/>
    <n v="0"/>
    <n v="0"/>
    <n v="0"/>
    <m/>
    <m/>
    <m/>
    <s v="Urgencias"/>
    <m/>
    <m/>
    <n v="0"/>
    <n v="0"/>
    <n v="0"/>
    <n v="0"/>
    <n v="0"/>
    <n v="0"/>
    <n v="0"/>
    <n v="12262494"/>
    <n v="0"/>
    <n v="0"/>
    <n v="0"/>
    <n v="0"/>
    <n v="0"/>
    <m/>
    <m/>
    <m/>
    <n v="0"/>
  </r>
  <r>
    <n v="900242742"/>
    <s v="FABILU SAS"/>
    <m/>
    <s v="FS206235"/>
    <s v="FS206235"/>
    <s v="900242742_FS206235"/>
    <n v="361"/>
    <d v="2022-09-21T00:00:00"/>
    <d v="2022-10-12T00:00:00"/>
    <n v="12658750"/>
    <n v="12658750"/>
    <s v="N/A"/>
    <s v="CALI"/>
    <s v="URGENCIA"/>
    <s v="N/A"/>
    <n v="0"/>
    <n v="0"/>
    <s v="Factura en proceso interno"/>
    <x v="7"/>
    <n v="0"/>
    <m/>
    <m/>
    <m/>
    <m/>
    <s v="Para auditoria de pertinencia"/>
    <d v="2022-09-21T00:00:00"/>
    <d v="2024-12-10T00:00:00"/>
    <m/>
    <m/>
    <n v="171"/>
    <s v="91-180"/>
    <n v="12658750"/>
    <n v="12658750"/>
    <n v="0"/>
    <n v="0"/>
    <n v="0"/>
    <n v="0"/>
    <n v="0"/>
    <n v="0"/>
    <m/>
    <m/>
    <s v="SOAT:DEVOLUCION DE FACTURA CON SOPORTES COMPLETOS: 1.NO SE EVIDENCIA AUTORIZACION PARA LOS SERVICIOS FACTURADOS 2.FALTA COPIA DE POLIZA Y T. PROPIEDAD. 3.SOLICITAR AUT A LA CAP capautorizaciones@epsdelagente.com.co  KEVIN YALANDA"/>
    <m/>
    <n v="0"/>
    <n v="0"/>
    <n v="0"/>
    <m/>
    <m/>
    <m/>
    <s v="Urgencias"/>
    <m/>
    <m/>
    <n v="0"/>
    <n v="0"/>
    <n v="0"/>
    <n v="0"/>
    <n v="0"/>
    <n v="0"/>
    <n v="0"/>
    <n v="12658750"/>
    <n v="0"/>
    <n v="0"/>
    <n v="0"/>
    <n v="0"/>
    <n v="0"/>
    <m/>
    <m/>
    <m/>
    <n v="0"/>
  </r>
  <r>
    <n v="900242742"/>
    <s v="FABILU SAS"/>
    <m/>
    <s v="FS322537"/>
    <s v="FS322537"/>
    <s v="900242742_FS322537"/>
    <s v=" 181 Y 360 "/>
    <d v="2024-05-24T00:00:00"/>
    <d v="2024-06-13T00:00:00"/>
    <n v="13293100"/>
    <n v="13293100"/>
    <s v="N/A"/>
    <s v="CALI"/>
    <s v="URGENCIA"/>
    <s v="N/A"/>
    <n v="0"/>
    <n v="0"/>
    <s v="Factura en proceso interno"/>
    <x v="7"/>
    <n v="0"/>
    <m/>
    <m/>
    <m/>
    <m/>
    <s v="Para auditoria de pertinencia"/>
    <d v="2024-05-24T00:00:00"/>
    <d v="2024-11-13T00:00:00"/>
    <m/>
    <m/>
    <n v="198"/>
    <s v="181-360"/>
    <n v="13293100"/>
    <n v="13293100"/>
    <n v="0"/>
    <n v="0"/>
    <n v="0"/>
    <n v="0"/>
    <n v="0"/>
    <n v="0"/>
    <m/>
    <m/>
    <m/>
    <m/>
    <n v="0"/>
    <n v="0"/>
    <n v="0"/>
    <m/>
    <m/>
    <m/>
    <s v="Urgencias"/>
    <m/>
    <m/>
    <n v="0"/>
    <n v="0"/>
    <n v="0"/>
    <n v="0"/>
    <n v="0"/>
    <n v="0"/>
    <n v="0"/>
    <n v="13293100"/>
    <n v="0"/>
    <n v="0"/>
    <n v="0"/>
    <n v="0"/>
    <n v="0"/>
    <m/>
    <m/>
    <m/>
    <n v="0"/>
  </r>
  <r>
    <n v="900242742"/>
    <s v="FABILU SAS"/>
    <m/>
    <s v="FS197371"/>
    <s v="FS197371"/>
    <s v="900242742_FS197371"/>
    <n v="361"/>
    <d v="2022-08-14T00:00:00"/>
    <d v="2022-09-12T00:00:00"/>
    <n v="13752014"/>
    <n v="9164382"/>
    <s v="N/A"/>
    <s v="CALI"/>
    <s v="URGENCIA"/>
    <s v="N/A"/>
    <n v="0"/>
    <n v="0"/>
    <s v="Factura en proceso interno"/>
    <x v="7"/>
    <n v="0"/>
    <m/>
    <m/>
    <m/>
    <m/>
    <s v="Para auditoria de pertinencia"/>
    <d v="2022-08-14T00:00:00"/>
    <d v="2024-12-11T00:00:00"/>
    <m/>
    <m/>
    <n v="170"/>
    <s v="91-180"/>
    <n v="13752014"/>
    <n v="13752014"/>
    <n v="0"/>
    <n v="0"/>
    <n v="0"/>
    <n v="0"/>
    <n v="0"/>
    <n v="0"/>
    <m/>
    <m/>
    <s v="SOAT_DEVOLUCION DE FACTURA CON SOPORTES COMPLETOS:NO SE EVINDENCIA AUTORIZACION PARA SERVICIOS FACTURADO REALIZAR TRAMITE Y PRESENTAR NUEVAMENTE KEVIN YALANDA (SEP 2022)"/>
    <m/>
    <n v="0"/>
    <n v="0"/>
    <n v="0"/>
    <m/>
    <m/>
    <m/>
    <s v="Urgencias"/>
    <m/>
    <m/>
    <n v="0"/>
    <n v="0"/>
    <n v="0"/>
    <n v="0"/>
    <n v="0"/>
    <n v="0"/>
    <n v="0"/>
    <n v="9164382"/>
    <n v="0"/>
    <n v="0"/>
    <n v="0"/>
    <n v="0"/>
    <n v="0"/>
    <m/>
    <m/>
    <m/>
    <n v="0"/>
  </r>
  <r>
    <n v="900242742"/>
    <s v="FABILU SAS"/>
    <m/>
    <s v="FS112599"/>
    <s v="FS112599"/>
    <s v="900242742_FS112599"/>
    <n v="361"/>
    <d v="2021-08-16T00:00:00"/>
    <d v="2021-09-01T00:00:00"/>
    <n v="13814935"/>
    <n v="13814935"/>
    <s v="N/A"/>
    <s v="CALI"/>
    <s v="URGENCIA"/>
    <s v="N/A"/>
    <n v="0"/>
    <n v="0"/>
    <s v="Factura en proceso interno"/>
    <x v="7"/>
    <n v="0"/>
    <m/>
    <m/>
    <m/>
    <m/>
    <s v="Para auditoria de pertinencia"/>
    <d v="2021-08-16T00:00:00"/>
    <d v="2024-12-11T00:00:00"/>
    <m/>
    <m/>
    <n v="170"/>
    <s v="91-180"/>
    <n v="13814935"/>
    <n v="13814935"/>
    <n v="0"/>
    <n v="0"/>
    <n v="0"/>
    <n v="0"/>
    <n v="0"/>
    <n v="0"/>
    <m/>
    <m/>
    <s v="SE DEVUELVE CUENTA CON SOPORTES SUMINISTRADOS, VALIDAR AUTORIZACION EN capautorizaciones@epscomfenalcovalle.com.co EL CU AL NO ESTA TRAMITADA POR PARTE DE LA IPS, DE ACUERDO A LOS L INEAMIENTOS DADOS EN LA TRAZABILIDAD DE CORREOS, NO SE EVIDE NCIA FACTURA DE SERVICIOS FACTURADOS A LA ASEGURADORA SOAT, NO SE EVIDENCIA CARTA DE SUPERACION DE TOPE SOAT EMITIDA POR  LA ASEGUERADORA 056/2015. KEVIN YALANDA"/>
    <m/>
    <n v="0"/>
    <n v="0"/>
    <n v="0"/>
    <m/>
    <m/>
    <m/>
    <s v="Urgencias"/>
    <m/>
    <m/>
    <n v="0"/>
    <n v="0"/>
    <n v="0"/>
    <n v="0"/>
    <n v="0"/>
    <n v="0"/>
    <n v="0"/>
    <n v="13814935"/>
    <n v="0"/>
    <n v="0"/>
    <n v="0"/>
    <n v="0"/>
    <n v="0"/>
    <m/>
    <m/>
    <m/>
    <n v="0"/>
  </r>
  <r>
    <n v="900242742"/>
    <s v="FABILU SAS"/>
    <m/>
    <s v="FS168516"/>
    <s v="FS168516"/>
    <s v="900242742_FS168516"/>
    <n v="361"/>
    <d v="2022-03-29T00:00:00"/>
    <d v="2022-04-04T00:00:00"/>
    <n v="15458539"/>
    <n v="11199846"/>
    <s v="N/A"/>
    <s v="CALI"/>
    <s v="URGENCIA"/>
    <s v="N/A"/>
    <n v="0"/>
    <n v="0"/>
    <s v="Factura en proceso interno"/>
    <x v="7"/>
    <n v="0"/>
    <m/>
    <m/>
    <m/>
    <m/>
    <s v="Para auditoria de pertinencia"/>
    <d v="2022-03-29T00:00:00"/>
    <d v="2024-12-11T00:00:00"/>
    <m/>
    <m/>
    <n v="170"/>
    <s v="91-180"/>
    <n v="15458539"/>
    <n v="15458539"/>
    <n v="0"/>
    <n v="0"/>
    <n v="0"/>
    <n v="0"/>
    <n v="0"/>
    <n v="0"/>
    <m/>
    <m/>
    <s v="AUT _ SE REALIZA DEVOLUCION DE FACTURA CON SOPORTES COMPLETONO SE EVIDENCIA AUTORIZACION DE HOSPITALIZACION, NI DE PROCE DIMIENTOS, REALIZAR ANEXO TEC.3 REMITIR A LA CAP PARA AUTORI ZACION DE EGRESO:capautorizaciones@epscomfenalcovalle.com.co UNA VEZ OBTENGA EL NAP DE 15 DIGITOS PRESENTAR FACTURA NUEVA MENTE. KEVIN YALANDA"/>
    <m/>
    <n v="0"/>
    <n v="0"/>
    <n v="0"/>
    <m/>
    <m/>
    <m/>
    <s v="Urgencias"/>
    <m/>
    <m/>
    <n v="0"/>
    <n v="0"/>
    <n v="0"/>
    <n v="0"/>
    <n v="0"/>
    <n v="0"/>
    <n v="0"/>
    <n v="11199846"/>
    <n v="0"/>
    <n v="0"/>
    <n v="0"/>
    <n v="0"/>
    <n v="0"/>
    <m/>
    <m/>
    <m/>
    <n v="0"/>
  </r>
  <r>
    <n v="900242742"/>
    <s v="FABILU SAS"/>
    <m/>
    <s v="FS246675"/>
    <s v="FS246675"/>
    <s v="900242742_FS246675"/>
    <n v="361"/>
    <d v="2023-03-01T00:00:00"/>
    <d v="2023-03-10T00:00:00"/>
    <n v="18499300"/>
    <n v="18499300"/>
    <s v="N/A"/>
    <s v="CALI"/>
    <s v="URGENCIA"/>
    <s v="N/A"/>
    <n v="0"/>
    <n v="0"/>
    <s v="Factura en proceso interno"/>
    <x v="7"/>
    <n v="0"/>
    <m/>
    <m/>
    <m/>
    <m/>
    <s v="Para auditoria de pertinencia"/>
    <d v="2023-03-01T00:00:00"/>
    <d v="2024-12-11T00:00:00"/>
    <m/>
    <m/>
    <n v="170"/>
    <s v="91-180"/>
    <n v="18499300"/>
    <n v="18499300"/>
    <n v="0"/>
    <n v="0"/>
    <n v="0"/>
    <n v="0"/>
    <n v="0"/>
    <n v="0"/>
    <m/>
    <m/>
    <s v="SOAT/SOPORTES/AUTORIZACION: SE REALIZA DEVOLUCION DE LA FACTURA, NO SE EVIDENCIA AUTORIZACION (NAP DE 15 DIGITOS) PARA L OS SERVICIOS FACTURADOS (ESTANCIA, PROCEDIMIENTOS QX, AYUDAS  DIAGNOSTICAS). POR FAVOR VALIDAR CON EL AREA ENCARGADA PARA CONTINUAR CON EL TRAMITE DE LA FACTURA. CLAUDIA DIAZ PENDIENTE A.P."/>
    <m/>
    <n v="0"/>
    <n v="0"/>
    <n v="0"/>
    <m/>
    <m/>
    <m/>
    <s v="Urgencias"/>
    <m/>
    <m/>
    <n v="0"/>
    <n v="0"/>
    <n v="0"/>
    <n v="0"/>
    <n v="0"/>
    <n v="0"/>
    <n v="0"/>
    <n v="18499300"/>
    <n v="0"/>
    <n v="0"/>
    <n v="0"/>
    <n v="0"/>
    <n v="0"/>
    <m/>
    <m/>
    <m/>
    <n v="0"/>
  </r>
  <r>
    <n v="900242742"/>
    <s v="FABILU SAS"/>
    <m/>
    <s v="FS172694"/>
    <s v="FS172694"/>
    <s v="900242742_FS172694"/>
    <n v="361"/>
    <d v="2022-04-19T00:00:00"/>
    <d v="2022-05-10T00:00:00"/>
    <n v="19104100"/>
    <n v="19104100"/>
    <s v="N/A"/>
    <s v="CALI"/>
    <s v="URGENCIA"/>
    <s v="N/A"/>
    <n v="0"/>
    <n v="0"/>
    <s v="Factura en proceso interno"/>
    <x v="7"/>
    <n v="0"/>
    <m/>
    <m/>
    <m/>
    <m/>
    <s v="Para auditoria de pertinencia"/>
    <d v="2022-04-19T00:00:00"/>
    <d v="2024-12-11T00:00:00"/>
    <m/>
    <m/>
    <n v="170"/>
    <s v="91-180"/>
    <n v="19104100"/>
    <n v="19104100"/>
    <n v="0"/>
    <n v="0"/>
    <n v="0"/>
    <n v="0"/>
    <n v="0"/>
    <n v="0"/>
    <m/>
    <m/>
    <s v="SPTE.INCOMPLETO SE DEVUELVE FACTURA ACCIDNETE SOAT ADRES336 Favor adjuntar detallado de factura SOAT Una vez estén Los soprtes completos devolver para realizar auditoría.AUT NO HAY AUTORIZACION PARA EL SERVICIO FACTURADO GESTIONAR CON EL AREA ENCARGADA.MILENA"/>
    <m/>
    <n v="0"/>
    <n v="0"/>
    <n v="0"/>
    <m/>
    <m/>
    <m/>
    <s v="Urgencias"/>
    <m/>
    <m/>
    <n v="0"/>
    <n v="0"/>
    <n v="0"/>
    <n v="0"/>
    <n v="0"/>
    <n v="0"/>
    <n v="0"/>
    <n v="19104100"/>
    <n v="0"/>
    <n v="0"/>
    <n v="0"/>
    <n v="0"/>
    <n v="0"/>
    <m/>
    <m/>
    <m/>
    <n v="0"/>
  </r>
  <r>
    <n v="900242742"/>
    <s v="FABILU SAS"/>
    <m/>
    <s v="FS242911"/>
    <s v="FS242911"/>
    <s v="900242742_FS242911"/>
    <n v="361"/>
    <d v="2023-02-16T00:00:00"/>
    <d v="2023-03-13T00:00:00"/>
    <n v="25496814"/>
    <n v="25496814"/>
    <s v="N/A"/>
    <s v="CALI"/>
    <s v="URGENCIA"/>
    <s v="N/A"/>
    <n v="0"/>
    <n v="0"/>
    <s v="Factura en proceso interno"/>
    <x v="7"/>
    <n v="0"/>
    <m/>
    <m/>
    <m/>
    <m/>
    <s v="Para auditoria de pertinencia"/>
    <d v="2023-02-16T00:00:00"/>
    <d v="2024-11-14T00:00:00"/>
    <m/>
    <m/>
    <n v="197"/>
    <s v="181-360"/>
    <n v="25496814"/>
    <n v="25496814"/>
    <n v="0"/>
    <n v="0"/>
    <n v="0"/>
    <n v="0"/>
    <n v="0"/>
    <n v="0"/>
    <m/>
    <m/>
    <s v="SOAT: AUTORIZACION/SOPORTE: SE REALIZA DEVOLUCION DE LA FACTURA, 1. NO SE EVIDENCIA AUTORIZACION PARA LOS SERVICIOS FACT URADOS (ESTANCIAS,AYUDAS DIAGNOSTICAS, PROCEDIMIENTOS) POR F VOR VALIDAR CON EL AREA ENCARGADA. 2. NO SE EVIDENCIA SOPORT E DE AYUDAD DIAGNOSTICAS. CLAUDIA DIAZ PENDIENTE A.P"/>
    <m/>
    <n v="0"/>
    <n v="0"/>
    <n v="0"/>
    <m/>
    <m/>
    <m/>
    <s v="Urgencias"/>
    <m/>
    <m/>
    <n v="0"/>
    <n v="0"/>
    <n v="0"/>
    <n v="0"/>
    <n v="0"/>
    <n v="0"/>
    <n v="0"/>
    <n v="25496814"/>
    <n v="0"/>
    <n v="0"/>
    <n v="0"/>
    <n v="0"/>
    <n v="0"/>
    <m/>
    <m/>
    <m/>
    <n v="0"/>
  </r>
  <r>
    <n v="900242742"/>
    <s v="FABILU SAS"/>
    <m/>
    <s v="FS253798"/>
    <s v="FS253798"/>
    <s v="900242742_FS253798"/>
    <n v="361"/>
    <d v="2023-03-31T00:00:00"/>
    <d v="2023-04-20T00:00:00"/>
    <n v="25807077"/>
    <n v="25807077"/>
    <s v="N/A"/>
    <s v="CALI"/>
    <s v="URGENCIA"/>
    <s v="N/A"/>
    <n v="0"/>
    <n v="0"/>
    <s v="Factura en proceso interno"/>
    <x v="7"/>
    <n v="0"/>
    <m/>
    <m/>
    <m/>
    <m/>
    <s v="Para auditoria de pertinencia"/>
    <d v="2023-03-31T00:00:00"/>
    <d v="2024-11-05T00:00:00"/>
    <m/>
    <m/>
    <n v="206"/>
    <s v="181-360"/>
    <n v="25807077"/>
    <n v="25807077"/>
    <n v="0"/>
    <n v="0"/>
    <n v="0"/>
    <n v="0"/>
    <n v="0"/>
    <n v="0"/>
    <m/>
    <m/>
    <s v="SOAT: SE REALIZA DEVOLUCION DE LA FACTURA, AL VALIDAR INFORMACION NO SE EVIDENCIA AUTORIZACION PARA LOS SERVICIOS FACTUR ADOS, NO SE EVIDENCIA TRAZABILIDAD DE ENVIO DE CORREOS BAJO EL MARCO NORMATIVO INDICANDO SUPERACION TOPE SOAT, NO SE EVI DENCIA FACTURA DIRIGIDA A LA ASEGURADORA PARA REALIZAR AUDIT ORIA DE LA CUENTA, POR FAVOR ANEXAR SOPORTES COMPLETOS VALID AR CIRCULAR EMITIDA POR LA EPS PARA RADICACION DE LAS FACTUR A SOAT 2023 APLICA DEC 2497/22 2644/22 PENDIENTE AUDITORIA PERTINENTE Y ADMINISTRATIVA. CLAUDIA DIAZ"/>
    <m/>
    <n v="0"/>
    <n v="0"/>
    <n v="0"/>
    <m/>
    <m/>
    <m/>
    <s v="Urgencias"/>
    <m/>
    <m/>
    <n v="0"/>
    <n v="0"/>
    <n v="0"/>
    <n v="0"/>
    <n v="0"/>
    <n v="0"/>
    <n v="0"/>
    <n v="25807077"/>
    <n v="0"/>
    <n v="0"/>
    <n v="0"/>
    <n v="0"/>
    <n v="0"/>
    <m/>
    <m/>
    <m/>
    <n v="0"/>
  </r>
  <r>
    <n v="900242742"/>
    <s v="FABILU SAS"/>
    <m/>
    <s v="FS165784"/>
    <s v="FS165784"/>
    <s v="900242742_FS165784"/>
    <n v="361"/>
    <d v="2022-03-16T00:00:00"/>
    <d v="2022-04-20T00:00:00"/>
    <n v="26782937"/>
    <n v="22326616"/>
    <s v="N/A"/>
    <s v="CALI"/>
    <s v="URGENCIA"/>
    <s v="N/A"/>
    <n v="0"/>
    <n v="0"/>
    <s v="Factura en proceso interno"/>
    <x v="7"/>
    <n v="0"/>
    <m/>
    <m/>
    <m/>
    <m/>
    <s v="Para auditoria de pertinencia"/>
    <d v="2022-03-16T00:00:00"/>
    <d v="2024-12-11T00:00:00"/>
    <m/>
    <m/>
    <n v="170"/>
    <s v="91-180"/>
    <n v="26782937"/>
    <n v="26782937"/>
    <n v="0"/>
    <n v="0"/>
    <n v="0"/>
    <n v="0"/>
    <n v="0"/>
    <n v="0"/>
    <m/>
    <m/>
    <s v="AUT_DEVOLUCION DE FACTURA CON SOPROTES COMPLETOS: SOAT/ NO SE EVIENCIA FACTURA NI DETALL DEL PRIMER PAGADOR/NO SE EVIDEN CIA CARTA DE AGOTAMIENTO DE POLIZA SOAT/NO SE EVIDENCIA AUTO RIZACION POR PARTE DE LA CAP.15 DIGITOS. KEVIN YALANDA"/>
    <m/>
    <n v="0"/>
    <n v="0"/>
    <n v="0"/>
    <m/>
    <m/>
    <m/>
    <s v="Urgencias"/>
    <m/>
    <m/>
    <n v="0"/>
    <n v="0"/>
    <n v="0"/>
    <n v="0"/>
    <n v="0"/>
    <n v="0"/>
    <n v="0"/>
    <n v="22326616"/>
    <n v="0"/>
    <n v="0"/>
    <n v="0"/>
    <n v="0"/>
    <n v="0"/>
    <m/>
    <m/>
    <m/>
    <n v="0"/>
  </r>
  <r>
    <n v="900242742"/>
    <s v="FABILU SAS"/>
    <m/>
    <s v="FS283935"/>
    <s v="FS283935"/>
    <s v="900242742_FS283935"/>
    <n v="361"/>
    <d v="2023-10-20T00:00:00"/>
    <d v="2023-11-09T00:00:00"/>
    <n v="28527888"/>
    <n v="28527888"/>
    <s v="N/A"/>
    <s v="CALI"/>
    <s v="URGENCIA"/>
    <s v="N/A"/>
    <n v="0"/>
    <n v="0"/>
    <s v="Factura en proceso interno"/>
    <x v="7"/>
    <n v="0"/>
    <m/>
    <m/>
    <m/>
    <m/>
    <s v="Para auditoria de pertinencia"/>
    <d v="2023-10-20T00:00:00"/>
    <d v="2024-11-05T00:00:00"/>
    <m/>
    <m/>
    <n v="206"/>
    <s v="181-360"/>
    <n v="28527888"/>
    <n v="28527888"/>
    <n v="0"/>
    <n v="0"/>
    <n v="0"/>
    <n v="0"/>
    <n v="0"/>
    <n v="0"/>
    <m/>
    <m/>
    <m/>
    <m/>
    <n v="0"/>
    <n v="0"/>
    <n v="0"/>
    <m/>
    <m/>
    <m/>
    <s v="Urgencias"/>
    <m/>
    <m/>
    <n v="0"/>
    <n v="0"/>
    <n v="0"/>
    <n v="0"/>
    <n v="0"/>
    <n v="0"/>
    <n v="0"/>
    <n v="28527888"/>
    <n v="0"/>
    <n v="0"/>
    <n v="0"/>
    <n v="0"/>
    <n v="0"/>
    <m/>
    <m/>
    <m/>
    <n v="0"/>
  </r>
  <r>
    <n v="900242742"/>
    <s v="FABILU SAS"/>
    <m/>
    <s v="FS288299"/>
    <s v="FS288299"/>
    <s v="900242742_FS288299"/>
    <n v="361"/>
    <d v="2023-11-08T00:00:00"/>
    <d v="2023-11-14T00:00:00"/>
    <n v="28842995"/>
    <n v="28842995"/>
    <s v="N/A"/>
    <s v="CALI"/>
    <s v="URGENCIA"/>
    <s v="N/A"/>
    <n v="0"/>
    <n v="0"/>
    <s v="Factura en proceso interno"/>
    <x v="7"/>
    <n v="0"/>
    <m/>
    <m/>
    <m/>
    <m/>
    <s v="Para auditoria de pertinencia"/>
    <d v="2023-11-08T00:00:00"/>
    <d v="2024-11-06T00:00:00"/>
    <m/>
    <m/>
    <n v="205"/>
    <s v="181-360"/>
    <n v="28842995"/>
    <n v="28842995"/>
    <n v="0"/>
    <n v="0"/>
    <n v="0"/>
    <n v="0"/>
    <n v="0"/>
    <n v="0"/>
    <m/>
    <m/>
    <m/>
    <m/>
    <n v="0"/>
    <n v="0"/>
    <n v="0"/>
    <m/>
    <m/>
    <m/>
    <s v="Urgencias"/>
    <m/>
    <m/>
    <n v="0"/>
    <n v="0"/>
    <n v="0"/>
    <n v="0"/>
    <n v="0"/>
    <n v="0"/>
    <n v="0"/>
    <n v="28842995"/>
    <n v="0"/>
    <n v="0"/>
    <n v="0"/>
    <n v="0"/>
    <n v="0"/>
    <m/>
    <m/>
    <m/>
    <n v="0"/>
  </r>
  <r>
    <n v="900242742"/>
    <s v="FABILU SAS"/>
    <m/>
    <s v="FS328646"/>
    <s v="FS328646"/>
    <s v="900242742_FS328646"/>
    <s v=" 181 Y 360 "/>
    <d v="2024-07-01T00:00:00"/>
    <d v="2024-07-11T00:00:00"/>
    <n v="29278025"/>
    <n v="29278025"/>
    <s v="N/A"/>
    <s v="CALI"/>
    <s v="URGENCIA"/>
    <s v="N/A"/>
    <n v="0"/>
    <n v="0"/>
    <s v="Factura en proceso interno"/>
    <x v="7"/>
    <n v="0"/>
    <m/>
    <m/>
    <m/>
    <m/>
    <s v="Para auditoria de pertinencia"/>
    <d v="2024-07-01T00:00:00"/>
    <d v="2024-11-13T00:00:00"/>
    <m/>
    <m/>
    <n v="198"/>
    <s v="181-360"/>
    <n v="29278025"/>
    <n v="29278025"/>
    <n v="0"/>
    <n v="0"/>
    <n v="0"/>
    <n v="0"/>
    <n v="0"/>
    <n v="0"/>
    <m/>
    <m/>
    <m/>
    <m/>
    <n v="0"/>
    <n v="0"/>
    <n v="0"/>
    <m/>
    <m/>
    <m/>
    <s v="Urgencias"/>
    <m/>
    <m/>
    <n v="0"/>
    <n v="0"/>
    <n v="0"/>
    <n v="0"/>
    <n v="0"/>
    <n v="0"/>
    <n v="0"/>
    <n v="29278025"/>
    <n v="0"/>
    <n v="0"/>
    <n v="0"/>
    <n v="0"/>
    <n v="0"/>
    <m/>
    <m/>
    <m/>
    <n v="0"/>
  </r>
  <r>
    <n v="900242742"/>
    <s v="FABILU SAS"/>
    <m/>
    <s v="FS199189"/>
    <s v="FS199189"/>
    <s v="900242742_FS199189"/>
    <n v="361"/>
    <d v="2022-08-22T00:00:00"/>
    <d v="2022-09-12T00:00:00"/>
    <n v="29986765"/>
    <n v="26459920"/>
    <s v="N/A"/>
    <s v="CALI"/>
    <s v="URGENCIA"/>
    <s v="N/A"/>
    <n v="0"/>
    <n v="0"/>
    <s v="Factura en proceso interno"/>
    <x v="7"/>
    <n v="0"/>
    <m/>
    <m/>
    <m/>
    <m/>
    <s v="Para auditoria de pertinencia"/>
    <d v="2022-08-22T00:00:00"/>
    <d v="2024-11-05T00:00:00"/>
    <m/>
    <m/>
    <n v="206"/>
    <s v="181-360"/>
    <n v="29986765"/>
    <n v="29986765"/>
    <n v="0"/>
    <n v="0"/>
    <n v="0"/>
    <n v="0"/>
    <n v="0"/>
    <n v="0"/>
    <m/>
    <m/>
    <s v="SOAT_DEVOLUCION DE FACTURA CON SOPORTES COMPLETOS:NO SE EVINDENCIA AUTORIZACION PARA SERVICIOS FACTURADO REALIZAR TRAMITE Y PRESENTAR NUEVAMENTE KEVIN YALANDA (SEP 2022)"/>
    <m/>
    <n v="0"/>
    <n v="0"/>
    <n v="0"/>
    <m/>
    <m/>
    <m/>
    <s v="Urgencias"/>
    <m/>
    <m/>
    <n v="0"/>
    <n v="0"/>
    <n v="0"/>
    <n v="0"/>
    <n v="0"/>
    <n v="0"/>
    <n v="0"/>
    <n v="26459920"/>
    <n v="0"/>
    <n v="0"/>
    <n v="0"/>
    <n v="0"/>
    <n v="0"/>
    <m/>
    <m/>
    <m/>
    <n v="0"/>
  </r>
  <r>
    <n v="900242742"/>
    <s v="FABILU SAS"/>
    <m/>
    <s v="FS264841"/>
    <s v="FS264841"/>
    <s v="900242742_FS264841"/>
    <n v="361"/>
    <d v="2023-07-08T00:00:00"/>
    <d v="2023-09-01T00:00:00"/>
    <n v="39630354"/>
    <n v="39630354"/>
    <s v="N/A"/>
    <s v="CALI"/>
    <s v="URGENCIA"/>
    <s v="N/A"/>
    <n v="0"/>
    <n v="0"/>
    <s v="Factura en proceso interno"/>
    <x v="7"/>
    <n v="0"/>
    <m/>
    <m/>
    <m/>
    <m/>
    <s v="Para auditoria de pertinencia"/>
    <d v="2023-07-08T00:00:00"/>
    <d v="2024-11-05T00:00:00"/>
    <m/>
    <m/>
    <n v="206"/>
    <s v="181-360"/>
    <n v="39630354"/>
    <n v="39630354"/>
    <n v="0"/>
    <n v="0"/>
    <n v="0"/>
    <n v="0"/>
    <n v="0"/>
    <n v="0"/>
    <m/>
    <m/>
    <m/>
    <m/>
    <n v="0"/>
    <n v="0"/>
    <n v="0"/>
    <m/>
    <m/>
    <m/>
    <s v="Urgencias"/>
    <m/>
    <m/>
    <n v="0"/>
    <n v="0"/>
    <n v="0"/>
    <n v="0"/>
    <n v="0"/>
    <n v="0"/>
    <n v="0"/>
    <n v="39630354"/>
    <n v="0"/>
    <n v="0"/>
    <n v="0"/>
    <n v="0"/>
    <n v="0"/>
    <m/>
    <m/>
    <m/>
    <n v="0"/>
  </r>
  <r>
    <n v="900242742"/>
    <s v="FABILU SAS"/>
    <m/>
    <s v="FS300513"/>
    <s v="FS300513"/>
    <s v="900242742_FS300513"/>
    <n v="361"/>
    <d v="2024-01-18T00:00:00"/>
    <d v="2024-02-13T00:00:00"/>
    <n v="41024186"/>
    <n v="41024186"/>
    <s v="N/A"/>
    <s v="CALI"/>
    <s v="URGENCIA"/>
    <s v="N/A"/>
    <n v="0"/>
    <n v="0"/>
    <s v="Factura en proceso interno"/>
    <x v="7"/>
    <n v="0"/>
    <m/>
    <m/>
    <m/>
    <m/>
    <s v="Para auditoria de pertinencia"/>
    <d v="2024-01-18T00:00:00"/>
    <d v="2024-11-14T00:00:00"/>
    <m/>
    <m/>
    <n v="197"/>
    <s v="181-360"/>
    <n v="41024186"/>
    <n v="41024186"/>
    <n v="0"/>
    <n v="0"/>
    <n v="0"/>
    <n v="0"/>
    <n v="0"/>
    <n v="0"/>
    <m/>
    <m/>
    <m/>
    <m/>
    <n v="0"/>
    <n v="0"/>
    <n v="0"/>
    <m/>
    <m/>
    <m/>
    <s v="Urgencias"/>
    <m/>
    <m/>
    <n v="0"/>
    <n v="0"/>
    <n v="0"/>
    <n v="0"/>
    <n v="0"/>
    <n v="0"/>
    <n v="0"/>
    <n v="41024186"/>
    <n v="0"/>
    <n v="0"/>
    <n v="0"/>
    <n v="0"/>
    <n v="0"/>
    <m/>
    <m/>
    <m/>
    <n v="0"/>
  </r>
  <r>
    <n v="900242742"/>
    <s v="FABILU SAS"/>
    <m/>
    <s v="FS194708"/>
    <s v="FS194708"/>
    <s v="900242742_FS194708"/>
    <n v="361"/>
    <d v="2022-08-03T00:00:00"/>
    <d v="2022-08-13T00:00:00"/>
    <n v="42478665"/>
    <n v="42424432"/>
    <s v="N/A"/>
    <s v="CALI"/>
    <s v="URGENCIA"/>
    <s v="N/A"/>
    <n v="0"/>
    <n v="0"/>
    <s v="Factura en proceso interno"/>
    <x v="7"/>
    <n v="0"/>
    <m/>
    <m/>
    <m/>
    <m/>
    <s v="Para auditoria de pertinencia"/>
    <d v="2022-08-03T00:00:00"/>
    <d v="2024-12-11T00:00:00"/>
    <m/>
    <m/>
    <n v="170"/>
    <s v="91-180"/>
    <n v="42478665"/>
    <n v="42478665"/>
    <n v="0"/>
    <n v="0"/>
    <n v="0"/>
    <n v="0"/>
    <n v="0"/>
    <n v="0"/>
    <m/>
    <m/>
    <s v="SOAT_DEVOLUCION DE FACTURAS CON SOPORTES COMPLETOS: 1.NO SEEVIDENCIA AUTORIZACION SOLICITADA AL EGRESO A LA CAP. 2.NO S E EVIDENCIA CARTA DE AGOTAMIENTO DE POLIZA SOAT EMITIDA POR COMPAÑIA MUNDIAL 3. KEVIN YALANDA - AUD."/>
    <m/>
    <n v="0"/>
    <n v="0"/>
    <n v="0"/>
    <m/>
    <m/>
    <m/>
    <s v="Urgencias"/>
    <m/>
    <m/>
    <n v="0"/>
    <n v="0"/>
    <n v="0"/>
    <n v="0"/>
    <n v="0"/>
    <n v="0"/>
    <n v="0"/>
    <n v="42424432"/>
    <n v="0"/>
    <n v="0"/>
    <n v="0"/>
    <n v="0"/>
    <n v="0"/>
    <m/>
    <m/>
    <m/>
    <n v="0"/>
  </r>
  <r>
    <n v="900242742"/>
    <s v="FABILU SAS"/>
    <m/>
    <s v="FS239153"/>
    <s v="FS239153"/>
    <s v="900242742_FS239153"/>
    <n v="361"/>
    <d v="2023-02-03T00:00:00"/>
    <d v="2023-02-22T00:00:00"/>
    <n v="44262221"/>
    <n v="44262221"/>
    <s v="N/A"/>
    <s v="CALI"/>
    <s v="URGENCIA"/>
    <s v="N/A"/>
    <n v="0"/>
    <n v="0"/>
    <s v="Factura en proceso interno"/>
    <x v="7"/>
    <n v="0"/>
    <m/>
    <m/>
    <m/>
    <m/>
    <s v="Para auditoria de pertinencia"/>
    <d v="2023-02-03T00:00:00"/>
    <d v="2024-11-14T00:00:00"/>
    <m/>
    <m/>
    <n v="197"/>
    <s v="181-360"/>
    <n v="44262221"/>
    <n v="44262221"/>
    <n v="0"/>
    <n v="0"/>
    <n v="0"/>
    <n v="0"/>
    <n v="0"/>
    <n v="0"/>
    <m/>
    <m/>
    <s v="SOAT, SE REALIZA DEVOLUCION DE LA FACTURA, AL MOMENTO DE VALIDAR INFORMACION NO SE EVIDENCIA CARTA TOPE SOAT POR PARTE D E LA ASEGURADORA(MUNDIAL), LA FACTURA DIRIGIDA A LA ASEGURAD ORA ESTA POR 29.759.475 (COBERTURA SIN AGOTAR EN LA POLIZA D E SEGURO OBLIGATORIO DE ACCIDENTE DE TRANSITO SOAT 2023 30.9 33.333) NO SE EVIDENCIA FACTURA DE COMPRA DEL MATERIAL DE OS TEOSINTESIS FACTURADO POR VALOR DE 22.423.593 - NO CUENTA CO N AUTORIZACION PARA LOS SERVICIOS FACTURADOS (ESTANCIA, PROC EDIMIENTOS QUIRURGICOS, APOYOS DIAGNOSTICOS) POR FAVOR VALID AR CON EL AREA ENCARGADA, ANEXAR SOPORTES COMPLETOS PARA REA LIZAR AUDITORIA PERTINENTE Y ADMINISTRATIVA. CLAUDIA DIAZ"/>
    <m/>
    <n v="0"/>
    <n v="0"/>
    <n v="0"/>
    <m/>
    <m/>
    <m/>
    <s v="Urgencias"/>
    <m/>
    <m/>
    <n v="0"/>
    <n v="0"/>
    <n v="0"/>
    <n v="0"/>
    <n v="0"/>
    <n v="0"/>
    <n v="0"/>
    <n v="44262221"/>
    <n v="0"/>
    <n v="0"/>
    <n v="0"/>
    <n v="0"/>
    <n v="0"/>
    <m/>
    <m/>
    <m/>
    <n v="0"/>
  </r>
  <r>
    <n v="900242742"/>
    <s v="FABILU SAS"/>
    <m/>
    <s v="FS302109"/>
    <s v="FS302109"/>
    <s v="900242742_FS302109"/>
    <n v="361"/>
    <d v="2024-01-27T00:00:00"/>
    <d v="2024-02-13T00:00:00"/>
    <n v="46068962"/>
    <n v="46068962"/>
    <s v="N/A"/>
    <s v="CALI"/>
    <s v="URGENCIA"/>
    <s v="N/A"/>
    <n v="0"/>
    <n v="0"/>
    <s v="Factura en proceso interno"/>
    <x v="7"/>
    <n v="0"/>
    <m/>
    <m/>
    <m/>
    <m/>
    <s v="Para auditoria de pertinencia"/>
    <d v="2024-01-27T00:00:00"/>
    <d v="2024-11-12T00:00:00"/>
    <m/>
    <m/>
    <n v="199"/>
    <s v="181-360"/>
    <n v="46373962"/>
    <n v="46373962"/>
    <n v="0"/>
    <n v="305000"/>
    <n v="0"/>
    <n v="0"/>
    <n v="0"/>
    <n v="0"/>
    <m/>
    <m/>
    <m/>
    <m/>
    <n v="0"/>
    <n v="0"/>
    <n v="0"/>
    <m/>
    <m/>
    <m/>
    <s v="Urgencias"/>
    <m/>
    <m/>
    <n v="0"/>
    <n v="0"/>
    <n v="0"/>
    <n v="0"/>
    <n v="0"/>
    <n v="0"/>
    <n v="0"/>
    <n v="46068962"/>
    <n v="0"/>
    <n v="0"/>
    <n v="0"/>
    <n v="0"/>
    <n v="0"/>
    <m/>
    <m/>
    <m/>
    <n v="0"/>
  </r>
  <r>
    <n v="900242742"/>
    <s v="FABILU SAS"/>
    <m/>
    <s v="FS314044"/>
    <s v="FS314044"/>
    <s v="900242742_FS314044"/>
    <n v="361"/>
    <d v="2024-04-02T00:00:00"/>
    <d v="2024-05-02T00:00:00"/>
    <n v="48336622"/>
    <n v="48336622"/>
    <s v="N/A"/>
    <s v="CALI"/>
    <s v="URGENCIA"/>
    <s v="N/A"/>
    <n v="0"/>
    <n v="0"/>
    <s v="Factura en proceso interno"/>
    <x v="7"/>
    <n v="0"/>
    <m/>
    <m/>
    <m/>
    <m/>
    <s v="Para auditoria de pertinencia"/>
    <d v="2024-04-02T00:00:00"/>
    <d v="2024-11-12T00:00:00"/>
    <m/>
    <m/>
    <n v="199"/>
    <s v="181-360"/>
    <n v="48641205"/>
    <n v="48641205"/>
    <n v="0"/>
    <n v="0"/>
    <n v="0"/>
    <n v="0"/>
    <n v="0"/>
    <n v="0"/>
    <m/>
    <m/>
    <m/>
    <m/>
    <n v="0"/>
    <n v="0"/>
    <n v="0"/>
    <m/>
    <m/>
    <m/>
    <s v="Urgencias"/>
    <m/>
    <m/>
    <n v="0"/>
    <n v="0"/>
    <n v="0"/>
    <n v="0"/>
    <n v="0"/>
    <n v="0"/>
    <n v="0"/>
    <n v="48336622"/>
    <n v="0"/>
    <n v="0"/>
    <n v="0"/>
    <n v="0"/>
    <n v="0"/>
    <m/>
    <m/>
    <m/>
    <n v="0"/>
  </r>
  <r>
    <n v="900242742"/>
    <s v="FABILU SAS"/>
    <m/>
    <s v="FS253295"/>
    <s v="FS253295"/>
    <s v="900242742_FS253295"/>
    <n v="361"/>
    <d v="2023-03-29T00:00:00"/>
    <d v="2023-04-20T00:00:00"/>
    <n v="48513785"/>
    <n v="48513785"/>
    <s v="N/A"/>
    <s v="CALI"/>
    <s v="URGENCIA"/>
    <s v="N/A"/>
    <n v="0"/>
    <n v="0"/>
    <s v="Factura en proceso interno"/>
    <x v="7"/>
    <n v="0"/>
    <m/>
    <m/>
    <m/>
    <m/>
    <s v="Para auditoria de pertinencia"/>
    <d v="2023-03-29T00:00:00"/>
    <d v="2024-11-05T00:00:00"/>
    <m/>
    <m/>
    <n v="206"/>
    <s v="181-360"/>
    <n v="48513785"/>
    <n v="48513785"/>
    <n v="0"/>
    <n v="0"/>
    <n v="0"/>
    <n v="0"/>
    <n v="0"/>
    <n v="0"/>
    <m/>
    <m/>
    <s v="SOAT:SE REALIZA DEVOLUCION DE LA FACTURA, AL VALIDAR INFORMACION NO SE EVIDENCIA AUTORIZACION PARA LOS SERVICIOS FACTURA DOS, EN TRAZABILIDAD DE CORREOS NO INDICA SUPERACION TOPE SO AT,NO PRESENTA FACTURA SOAT PARA AUDITORIA DE LA CUENTA POR FAVOR VALIDAR CIRCULAR EMITIDA POR LA EPS PARA RADICACIO  DE LAS FACTURAS SOAT 2023 APLICA DEC 2497/22 2644/22 RES 32 6/23, SOPORTES INCOMPLETOS PARA AUDITORIA ADMINISTRATIVA Y P ERTINENTE. CLAUDIA DIAZ"/>
    <m/>
    <n v="0"/>
    <n v="0"/>
    <n v="0"/>
    <m/>
    <m/>
    <m/>
    <s v="Urgencias"/>
    <m/>
    <m/>
    <n v="0"/>
    <n v="0"/>
    <n v="0"/>
    <n v="0"/>
    <n v="0"/>
    <n v="0"/>
    <n v="0"/>
    <n v="48513785"/>
    <n v="0"/>
    <n v="0"/>
    <n v="0"/>
    <n v="0"/>
    <n v="0"/>
    <m/>
    <m/>
    <m/>
    <n v="0"/>
  </r>
  <r>
    <n v="900242742"/>
    <s v="FABILU SAS"/>
    <m/>
    <s v="FS271564"/>
    <s v="FS271564"/>
    <s v="900242742_FS271564"/>
    <n v="361"/>
    <d v="2023-08-25T00:00:00"/>
    <d v="2023-10-12T00:00:00"/>
    <n v="49473476"/>
    <n v="49473476"/>
    <s v="N/A"/>
    <s v="CALI"/>
    <s v="URGENCIA"/>
    <s v="N/A"/>
    <n v="0"/>
    <n v="0"/>
    <s v="Factura en proceso interno"/>
    <x v="7"/>
    <n v="0"/>
    <m/>
    <m/>
    <m/>
    <m/>
    <s v="Para auditoria de pertinencia"/>
    <d v="2023-08-25T00:00:00"/>
    <d v="2024-11-05T00:00:00"/>
    <m/>
    <m/>
    <n v="206"/>
    <s v="181-360"/>
    <n v="49473476"/>
    <n v="49473476"/>
    <n v="0"/>
    <n v="0"/>
    <n v="0"/>
    <n v="0"/>
    <n v="0"/>
    <n v="0"/>
    <m/>
    <m/>
    <m/>
    <m/>
    <n v="0"/>
    <n v="0"/>
    <n v="0"/>
    <m/>
    <m/>
    <m/>
    <s v="Urgencias"/>
    <m/>
    <m/>
    <n v="0"/>
    <n v="0"/>
    <n v="0"/>
    <n v="0"/>
    <n v="0"/>
    <n v="0"/>
    <n v="0"/>
    <n v="49473476"/>
    <n v="0"/>
    <n v="0"/>
    <n v="0"/>
    <n v="0"/>
    <n v="0"/>
    <m/>
    <m/>
    <m/>
    <n v="0"/>
  </r>
  <r>
    <n v="900242742"/>
    <s v="FABILU SAS"/>
    <m/>
    <s v="FS274942"/>
    <s v="FS274942"/>
    <s v="900242742_FS274942"/>
    <n v="361"/>
    <d v="2023-09-11T00:00:00"/>
    <d v="2023-10-12T00:00:00"/>
    <n v="50423366"/>
    <n v="50423366"/>
    <s v="N/A"/>
    <s v="CALI"/>
    <s v="URGENCIA"/>
    <s v="N/A"/>
    <n v="0"/>
    <n v="0"/>
    <s v="Factura en proceso interno"/>
    <x v="7"/>
    <n v="0"/>
    <m/>
    <m/>
    <m/>
    <m/>
    <s v="Para auditoria de pertinencia"/>
    <d v="2023-09-11T00:00:00"/>
    <d v="2024-11-05T00:00:00"/>
    <m/>
    <m/>
    <n v="206"/>
    <s v="181-360"/>
    <n v="50423366"/>
    <n v="50423366"/>
    <n v="0"/>
    <n v="0"/>
    <n v="0"/>
    <n v="0"/>
    <n v="0"/>
    <n v="0"/>
    <m/>
    <m/>
    <m/>
    <m/>
    <n v="0"/>
    <n v="0"/>
    <n v="0"/>
    <m/>
    <m/>
    <m/>
    <s v="Urgencias"/>
    <m/>
    <m/>
    <n v="0"/>
    <n v="0"/>
    <n v="0"/>
    <n v="0"/>
    <n v="0"/>
    <n v="0"/>
    <n v="0"/>
    <n v="50423366"/>
    <n v="0"/>
    <n v="0"/>
    <n v="0"/>
    <n v="0"/>
    <n v="0"/>
    <m/>
    <m/>
    <m/>
    <n v="0"/>
  </r>
  <r>
    <n v="900242742"/>
    <s v="FABILU SAS"/>
    <m/>
    <s v="FS233882"/>
    <s v="FS233882"/>
    <s v="900242742_FS233882"/>
    <n v="361"/>
    <d v="2023-01-13T00:00:00"/>
    <d v="2023-03-10T00:00:00"/>
    <n v="50650223"/>
    <n v="50650223"/>
    <s v="N/A"/>
    <s v="CALI"/>
    <s v="URGENCIA"/>
    <s v="N/A"/>
    <n v="0"/>
    <n v="0"/>
    <s v="Factura en proceso interno"/>
    <x v="7"/>
    <n v="0"/>
    <m/>
    <m/>
    <m/>
    <m/>
    <s v="Para auditoria de pertinencia"/>
    <d v="2023-01-13T00:00:00"/>
    <d v="2024-12-10T00:00:00"/>
    <m/>
    <m/>
    <n v="171"/>
    <s v="91-180"/>
    <n v="50923147"/>
    <n v="50923147"/>
    <n v="0"/>
    <n v="0"/>
    <n v="0"/>
    <n v="0"/>
    <n v="0"/>
    <n v="0"/>
    <m/>
    <m/>
    <s v="SOAT, SE REALIZA DEVOLUCION DE LA FACTURA, AL MOMENTO DE VALIDAR INFORMACION SE EVIDENCIAN LAS SIGUIENTES INCONSISTENCIA S: 1. NO HAY SOPORTE DE FACTURA DIRIGIDA A LA ASEGURADORA (S OAT) 2. NO SE EVIDENCIA SOPORTE DE CERTIFICADO DE AGOTMIENTO DE LA POLIZA. 3. NO SE EVIDENCIA FACTURA DE COMPRA DE LOS IN SUMOS FACTURADOS. 4. NO SE EVIDENCIA AUTORIZACION PARA LOS S ERVICIOS FACTURADOS, POR FAVOR VALIDAR ESTE PUNTO CON EL ARE A ENCARGADA. POR FAVOR ADJUNTAR SOPORTES COMPLETOS PARA CONTINUAR TRAMITE  DE LA FACTURA. FACTURA NO CUENTA CON AUDITORIA ADMINISTRATIVA NI PERTINENTE  POR FALTA DE SOPORTES. CLAUDIA DIAZ"/>
    <m/>
    <n v="0"/>
    <n v="0"/>
    <n v="0"/>
    <m/>
    <m/>
    <m/>
    <s v="Urgencias"/>
    <m/>
    <m/>
    <n v="0"/>
    <n v="0"/>
    <n v="0"/>
    <n v="0"/>
    <n v="0"/>
    <n v="0"/>
    <n v="0"/>
    <n v="50650223"/>
    <n v="0"/>
    <n v="0"/>
    <n v="0"/>
    <n v="0"/>
    <n v="0"/>
    <m/>
    <m/>
    <m/>
    <n v="0"/>
  </r>
  <r>
    <n v="900242742"/>
    <s v="FABILU SAS"/>
    <m/>
    <s v="FS322281"/>
    <s v="FS322281"/>
    <s v="900242742_FS322281"/>
    <s v=" 181 Y 360 "/>
    <d v="2024-05-23T00:00:00"/>
    <d v="2024-06-13T00:00:00"/>
    <n v="60184059"/>
    <n v="60184059"/>
    <s v="N/A"/>
    <s v="CALI"/>
    <s v="URGENCIA"/>
    <s v="N/A"/>
    <n v="0"/>
    <n v="0"/>
    <s v="Factura en proceso interno"/>
    <x v="7"/>
    <n v="0"/>
    <m/>
    <m/>
    <m/>
    <m/>
    <s v="Para auditoria de pertinencia"/>
    <d v="2024-05-23T00:00:00"/>
    <d v="2024-11-14T00:00:00"/>
    <m/>
    <m/>
    <n v="197"/>
    <s v="181-360"/>
    <n v="60772959"/>
    <n v="60772959"/>
    <n v="0"/>
    <n v="0"/>
    <n v="0"/>
    <n v="0"/>
    <n v="0"/>
    <n v="0"/>
    <m/>
    <m/>
    <m/>
    <m/>
    <n v="0"/>
    <n v="0"/>
    <n v="0"/>
    <m/>
    <m/>
    <m/>
    <s v="Urgencias"/>
    <m/>
    <m/>
    <n v="0"/>
    <n v="0"/>
    <n v="0"/>
    <n v="0"/>
    <n v="0"/>
    <n v="0"/>
    <n v="0"/>
    <n v="60184059"/>
    <n v="0"/>
    <n v="0"/>
    <n v="0"/>
    <n v="0"/>
    <n v="0"/>
    <m/>
    <m/>
    <m/>
    <n v="0"/>
  </r>
  <r>
    <n v="900242742"/>
    <s v="FABILU SAS"/>
    <m/>
    <s v="FS237832"/>
    <s v="FS237832"/>
    <s v="900242742_FS237832"/>
    <n v="361"/>
    <d v="2023-01-30T00:00:00"/>
    <d v="2023-02-16T00:00:00"/>
    <n v="60371289"/>
    <n v="60371289"/>
    <s v="N/A"/>
    <s v="CALI"/>
    <s v="URGENCIA"/>
    <s v="N/A"/>
    <n v="0"/>
    <n v="0"/>
    <s v="Factura en proceso interno"/>
    <x v="7"/>
    <n v="0"/>
    <m/>
    <m/>
    <m/>
    <m/>
    <s v="Para auditoria de pertinencia"/>
    <d v="2023-01-30T00:00:00"/>
    <d v="2024-12-10T00:00:00"/>
    <m/>
    <m/>
    <n v="171"/>
    <s v="91-180"/>
    <n v="60371289"/>
    <n v="60371289"/>
    <n v="0"/>
    <n v="0"/>
    <n v="0"/>
    <n v="0"/>
    <n v="0"/>
    <n v="0"/>
    <m/>
    <m/>
    <s v="SOAT, SE REALIZA DEVOLUCION DE LA FACTURA, AL MOMENTO DE VALIDAR INFORMACION NO SE EVIDENCIA AUTORIZACION (NAP DE 15 DIG ITOS) PARA LOS SERVICIOS FACTURADOS - NO SE EVIDENCIA TRAZAB ILIDA DE ENVIO DE CORREOS Y ANEXOS - NO CUENTA CON CARTA TOP E SOAT POR PARTE DE LA ASEGURADORA - NO SE EVIDENCIA AGOTAMI ENTO DE LA POLIZA - POR FAVOR VALIDAR INFORMACION ADJUNTAR T SOPORTES COMPLETOS. PEND. AUD. PERT CLAUDIA DIAZ"/>
    <m/>
    <n v="0"/>
    <n v="0"/>
    <n v="0"/>
    <m/>
    <m/>
    <m/>
    <s v="Urgencias"/>
    <m/>
    <m/>
    <n v="0"/>
    <n v="0"/>
    <n v="0"/>
    <n v="0"/>
    <n v="0"/>
    <n v="0"/>
    <n v="0"/>
    <n v="60371289"/>
    <n v="0"/>
    <n v="0"/>
    <n v="0"/>
    <n v="0"/>
    <n v="0"/>
    <m/>
    <m/>
    <m/>
    <n v="0"/>
  </r>
  <r>
    <n v="900242742"/>
    <s v="FABILU SAS"/>
    <m/>
    <s v="FS159013"/>
    <s v="FS159013"/>
    <s v="900242742_FS159013"/>
    <n v="361"/>
    <d v="2022-02-15T00:00:00"/>
    <d v="2022-03-08T00:00:00"/>
    <n v="62675525"/>
    <n v="62016629"/>
    <s v="N/A"/>
    <s v="CALI"/>
    <s v="URGENCIA"/>
    <s v="N/A"/>
    <n v="0"/>
    <n v="0"/>
    <s v="Factura en proceso interno"/>
    <x v="7"/>
    <n v="0"/>
    <m/>
    <m/>
    <m/>
    <m/>
    <s v="Para auditoria de pertinencia"/>
    <d v="2022-02-15T00:00:00"/>
    <d v="2024-12-11T00:00:00"/>
    <m/>
    <m/>
    <n v="170"/>
    <s v="91-180"/>
    <n v="62675525"/>
    <n v="62675525"/>
    <n v="0"/>
    <n v="0"/>
    <n v="0"/>
    <n v="0"/>
    <n v="0"/>
    <n v="0"/>
    <m/>
    <m/>
    <s v="AUT. Devolución de factura con soportes suministrados: 1.Nose evidencia autorizacion de egreso, solicitarla al correo capautorizaciones@epscomfenalcovalle.com.co 2.No se evidenci a factura de primer prestador $942221. Kevin Yalanda"/>
    <m/>
    <n v="0"/>
    <n v="0"/>
    <n v="0"/>
    <m/>
    <m/>
    <m/>
    <s v="Urgencias"/>
    <m/>
    <m/>
    <n v="0"/>
    <n v="0"/>
    <n v="0"/>
    <n v="0"/>
    <n v="0"/>
    <n v="0"/>
    <n v="0"/>
    <n v="62016629"/>
    <n v="0"/>
    <n v="0"/>
    <n v="0"/>
    <n v="0"/>
    <n v="0"/>
    <m/>
    <m/>
    <m/>
    <n v="0"/>
  </r>
  <r>
    <n v="900242742"/>
    <s v="FABILU SAS"/>
    <m/>
    <s v="FS330241"/>
    <s v="FS330241"/>
    <s v="900242742_FS330241"/>
    <s v=" 181 Y 360 "/>
    <d v="2024-07-09T00:00:00"/>
    <d v="2024-07-11T00:00:00"/>
    <n v="81612859"/>
    <n v="81612859"/>
    <s v="N/A"/>
    <s v="CALI"/>
    <s v="URGENCIA"/>
    <s v="N/A"/>
    <n v="0"/>
    <n v="0"/>
    <s v="Factura en proceso interno"/>
    <x v="7"/>
    <n v="0"/>
    <m/>
    <m/>
    <m/>
    <m/>
    <s v="Para auditoria de pertinencia"/>
    <d v="2024-07-09T00:00:00"/>
    <d v="2024-11-13T00:00:00"/>
    <m/>
    <m/>
    <n v="198"/>
    <s v="181-360"/>
    <n v="81612859"/>
    <n v="81612859"/>
    <n v="0"/>
    <n v="0"/>
    <n v="0"/>
    <n v="0"/>
    <n v="0"/>
    <n v="0"/>
    <m/>
    <m/>
    <m/>
    <m/>
    <n v="0"/>
    <n v="0"/>
    <n v="0"/>
    <m/>
    <m/>
    <m/>
    <s v="Urgencias"/>
    <m/>
    <m/>
    <n v="0"/>
    <n v="0"/>
    <n v="0"/>
    <n v="0"/>
    <n v="0"/>
    <n v="0"/>
    <n v="0"/>
    <n v="81612859"/>
    <n v="0"/>
    <n v="0"/>
    <n v="0"/>
    <n v="0"/>
    <n v="0"/>
    <m/>
    <m/>
    <m/>
    <n v="0"/>
  </r>
  <r>
    <n v="900242742"/>
    <s v="FABILU SAS"/>
    <m/>
    <s v="FS302713"/>
    <s v="FS302713"/>
    <s v="900242742_FS302713"/>
    <n v="361"/>
    <d v="2024-01-28T00:00:00"/>
    <d v="2024-02-13T00:00:00"/>
    <n v="86387511"/>
    <n v="86387511"/>
    <s v="N/A"/>
    <s v="CALI"/>
    <s v="URGENCIA"/>
    <s v="N/A"/>
    <n v="0"/>
    <n v="0"/>
    <s v="Factura en proceso interno"/>
    <x v="7"/>
    <n v="0"/>
    <m/>
    <m/>
    <m/>
    <m/>
    <s v="Para auditoria de pertinencia"/>
    <d v="2024-01-28T00:00:00"/>
    <d v="2024-11-14T00:00:00"/>
    <m/>
    <m/>
    <n v="197"/>
    <s v="181-360"/>
    <n v="86387511"/>
    <n v="86387511"/>
    <n v="0"/>
    <n v="0"/>
    <n v="0"/>
    <n v="0"/>
    <n v="0"/>
    <n v="0"/>
    <m/>
    <m/>
    <m/>
    <m/>
    <n v="0"/>
    <n v="0"/>
    <n v="0"/>
    <m/>
    <m/>
    <m/>
    <s v="Urgencias"/>
    <m/>
    <m/>
    <n v="0"/>
    <n v="0"/>
    <n v="0"/>
    <n v="0"/>
    <n v="0"/>
    <n v="0"/>
    <n v="0"/>
    <n v="86387511"/>
    <n v="0"/>
    <n v="0"/>
    <n v="0"/>
    <n v="0"/>
    <n v="0"/>
    <m/>
    <m/>
    <m/>
    <n v="0"/>
  </r>
  <r>
    <n v="900242742"/>
    <s v="FABILU SAS"/>
    <m/>
    <s v="FS291271"/>
    <s v="FS291271"/>
    <s v="900242742_FS291271"/>
    <n v="361"/>
    <d v="2023-11-24T00:00:00"/>
    <d v="2024-05-02T00:00:00"/>
    <n v="106378105"/>
    <n v="106378105"/>
    <s v="N/A"/>
    <s v="CALI"/>
    <s v="URGENCIA"/>
    <s v="N/A"/>
    <n v="0"/>
    <n v="0"/>
    <s v="Factura en proceso interno"/>
    <x v="7"/>
    <n v="0"/>
    <m/>
    <m/>
    <m/>
    <m/>
    <s v="Para auditoria de pertinencia"/>
    <d v="2023-11-24T00:00:00"/>
    <d v="2024-11-12T00:00:00"/>
    <m/>
    <m/>
    <n v="199"/>
    <s v="181-360"/>
    <n v="106682688"/>
    <n v="106682688"/>
    <n v="0"/>
    <n v="0"/>
    <n v="0"/>
    <n v="0"/>
    <n v="0"/>
    <n v="0"/>
    <m/>
    <m/>
    <m/>
    <m/>
    <n v="0"/>
    <n v="0"/>
    <n v="0"/>
    <m/>
    <m/>
    <m/>
    <s v="Urgencias"/>
    <m/>
    <m/>
    <n v="0"/>
    <n v="0"/>
    <n v="0"/>
    <n v="0"/>
    <n v="0"/>
    <n v="0"/>
    <n v="0"/>
    <n v="106378105"/>
    <n v="0"/>
    <n v="0"/>
    <n v="0"/>
    <n v="0"/>
    <n v="0"/>
    <m/>
    <m/>
    <m/>
    <n v="0"/>
  </r>
  <r>
    <n v="900242742"/>
    <s v="FABILU SAS"/>
    <m/>
    <s v="FS200441"/>
    <s v="FS200441"/>
    <s v="900242742_FS200441"/>
    <n v="361"/>
    <d v="2022-08-26T00:00:00"/>
    <d v="2022-09-14T00:00:00"/>
    <n v="120858512"/>
    <n v="111531506"/>
    <s v="N/A"/>
    <s v="CALI"/>
    <s v="URGENCIA"/>
    <s v="N/A"/>
    <n v="0"/>
    <n v="0"/>
    <s v="Factura en proceso interno"/>
    <x v="7"/>
    <n v="0"/>
    <m/>
    <m/>
    <m/>
    <m/>
    <s v="Para auditoria de pertinencia"/>
    <d v="2022-08-26T00:00:00"/>
    <d v="2024-11-14T00:00:00"/>
    <m/>
    <m/>
    <n v="197"/>
    <s v="181-360"/>
    <n v="120858512"/>
    <n v="120858512"/>
    <n v="0"/>
    <n v="0"/>
    <n v="0"/>
    <n v="0"/>
    <n v="0"/>
    <n v="0"/>
    <m/>
    <m/>
    <s v="SOAT_DEVOLUCION DE FACTURA CON SOPORTES COMPLETOS:NO SE EVINDENCIA AUTORIZACION PARA SERVICIOS FACTURADO REALIZAR TRAMITE Y PRESENTAR NUEVAMENTE KEVIN YALANDA (SEP 2022)"/>
    <m/>
    <n v="0"/>
    <n v="0"/>
    <n v="0"/>
    <m/>
    <m/>
    <m/>
    <s v="Urgencias"/>
    <m/>
    <m/>
    <n v="0"/>
    <n v="0"/>
    <n v="0"/>
    <n v="0"/>
    <n v="0"/>
    <n v="0"/>
    <n v="0"/>
    <n v="111531506"/>
    <n v="0"/>
    <n v="0"/>
    <n v="0"/>
    <n v="0"/>
    <n v="0"/>
    <m/>
    <m/>
    <m/>
    <n v="0"/>
  </r>
  <r>
    <n v="900242742"/>
    <s v="FABILU SAS"/>
    <m/>
    <s v="FS332215"/>
    <s v="FS332215"/>
    <s v="900242742_FS332215"/>
    <s v=" 181 Y 360 "/>
    <d v="2024-07-17T00:00:00"/>
    <d v="2024-08-14T00:00:00"/>
    <n v="121403597"/>
    <n v="121403597"/>
    <s v="N/A"/>
    <s v="CALI"/>
    <s v="URGENCIA"/>
    <s v="N/A"/>
    <n v="0"/>
    <n v="0"/>
    <s v="Factura en proceso interno"/>
    <x v="7"/>
    <n v="0"/>
    <m/>
    <m/>
    <m/>
    <m/>
    <s v="Para auditoria de pertinencia"/>
    <d v="2024-07-17T00:00:00"/>
    <d v="2024-11-13T00:00:00"/>
    <m/>
    <m/>
    <n v="198"/>
    <s v="181-360"/>
    <n v="121403597"/>
    <n v="121403597"/>
    <n v="0"/>
    <n v="0"/>
    <n v="0"/>
    <n v="0"/>
    <n v="0"/>
    <n v="0"/>
    <m/>
    <m/>
    <m/>
    <m/>
    <n v="0"/>
    <n v="0"/>
    <n v="0"/>
    <m/>
    <m/>
    <m/>
    <s v="Urgencias"/>
    <m/>
    <m/>
    <n v="0"/>
    <n v="0"/>
    <n v="0"/>
    <n v="0"/>
    <n v="0"/>
    <n v="0"/>
    <n v="0"/>
    <n v="121403597"/>
    <n v="0"/>
    <n v="0"/>
    <n v="0"/>
    <n v="0"/>
    <n v="0"/>
    <m/>
    <m/>
    <m/>
    <n v="0"/>
  </r>
  <r>
    <n v="900242742"/>
    <s v="FABILU SAS"/>
    <m/>
    <s v="FS400471"/>
    <s v="FS400471"/>
    <s v="900242742_FS400471"/>
    <n v="60"/>
    <d v="2025-05-13T00:00:00"/>
    <d v="2025-05-29T00:00:00"/>
    <n v="3273960"/>
    <n v="3273960"/>
    <s v="N/A"/>
    <s v="CALI"/>
    <s v="URGENCIA"/>
    <s v="N/A"/>
    <n v="0"/>
    <n v="0"/>
    <e v="#N/A"/>
    <x v="7"/>
    <n v="0"/>
    <m/>
    <m/>
    <m/>
    <m/>
    <s v="Para auditoria de pertinencia"/>
    <d v="2025-05-13T00:00:00"/>
    <d v="2025-05-29T00:00:00"/>
    <m/>
    <m/>
    <n v="1"/>
    <s v="0-30"/>
    <n v="3273960"/>
    <n v="3273960"/>
    <n v="0"/>
    <n v="0"/>
    <n v="0"/>
    <n v="0"/>
    <n v="0"/>
    <n v="0"/>
    <m/>
    <m/>
    <m/>
    <m/>
    <n v="0"/>
    <n v="0"/>
    <n v="0"/>
    <m/>
    <m/>
    <m/>
    <s v="Atención inicial de urgencias"/>
    <m/>
    <m/>
    <n v="0"/>
    <n v="0"/>
    <n v="0"/>
    <n v="0"/>
    <n v="0"/>
    <n v="0"/>
    <n v="0"/>
    <n v="3273960"/>
    <n v="0"/>
    <n v="0"/>
    <n v="0"/>
    <n v="0"/>
    <n v="0"/>
    <m/>
    <m/>
    <m/>
    <n v="0"/>
  </r>
  <r>
    <n v="900242742"/>
    <s v="FABILU SAS"/>
    <m/>
    <s v="FS381154"/>
    <s v="FS381154"/>
    <s v="900242742_FS381154"/>
    <n v="60"/>
    <d v="2025-03-11T00:00:00"/>
    <d v="2025-05-02T00:00:00"/>
    <n v="1924388"/>
    <n v="1924388"/>
    <s v="N/A"/>
    <s v="CALI"/>
    <s v="URGENCIA"/>
    <s v="N/A"/>
    <n v="0"/>
    <n v="0"/>
    <e v="#N/A"/>
    <x v="7"/>
    <n v="0"/>
    <m/>
    <m/>
    <m/>
    <m/>
    <s v="Para revision respuesta"/>
    <d v="2025-03-11T00:00:00"/>
    <d v="2025-05-15T00:00:00"/>
    <d v="2025-05-19T00:00:00"/>
    <m/>
    <n v="11"/>
    <s v="0-30"/>
    <n v="1924388"/>
    <n v="1924388"/>
    <n v="0"/>
    <n v="0"/>
    <n v="0"/>
    <n v="1924388"/>
    <n v="0"/>
    <n v="0"/>
    <m/>
    <m/>
    <s v="se objeta factura total servicios de internación, no cuentan con autorización final cierre del evento, favor solicitar al área encargada. Una vez subsanada la objeción la factura queda sujeta a auditoria integral "/>
    <s v="Claudia Marcela Diaz Perez"/>
    <n v="0"/>
    <n v="0"/>
    <n v="1924388"/>
    <s v="GLOSA TOTAL"/>
    <s v="se objeta factura total servicios de internación, no cuentan con autorización final cierre del evento, favor solicitar al área encargada. Una vez subsanada la objeción la factura queda sujeta a auditoria integral"/>
    <s v="AUTORIZACION"/>
    <s v="Exámenes de laboratorio, imágenes y otras ayudas diagnósticas ambulatorias | Servicios ambulatorios | Servicios hospitalarios"/>
    <s v="Hospitalario"/>
    <s v="URG-2023-02"/>
    <n v="0"/>
    <n v="0"/>
    <n v="0"/>
    <n v="0"/>
    <n v="0"/>
    <n v="0"/>
    <n v="0"/>
    <n v="1924388"/>
    <n v="0"/>
    <n v="0"/>
    <n v="0"/>
    <n v="0"/>
    <n v="0"/>
    <m/>
    <m/>
    <m/>
    <n v="0"/>
  </r>
  <r>
    <n v="900242742"/>
    <s v="FABILU SAS"/>
    <m/>
    <s v="FS289447"/>
    <s v="FS289447"/>
    <s v="900242742_FS289447"/>
    <n v="361"/>
    <d v="2023-11-15T00:00:00"/>
    <d v="2023-12-13T00:00:00"/>
    <n v="621224"/>
    <n v="597997"/>
    <s v="N/A"/>
    <s v="CALI"/>
    <s v="URGENCIA"/>
    <s v="N/A"/>
    <n v="0"/>
    <n v="0"/>
    <s v="Factura pendiente en programacion de pago"/>
    <x v="8"/>
    <n v="608800"/>
    <n v="1222386893"/>
    <m/>
    <m/>
    <m/>
    <s v="Finalizada"/>
    <d v="2023-11-15T00:00:00"/>
    <d v="2023-12-13T00:00:00"/>
    <d v="2023-12-28T00:00:00"/>
    <m/>
    <n v="519"/>
    <s v="Más de 360"/>
    <n v="621224"/>
    <n v="621224"/>
    <n v="0"/>
    <n v="0"/>
    <n v="0"/>
    <n v="0"/>
    <n v="0"/>
    <n v="0"/>
    <m/>
    <m/>
    <m/>
    <s v="Procesos Servidor"/>
    <n v="12424"/>
    <n v="621224"/>
    <n v="0"/>
    <m/>
    <m/>
    <m/>
    <s v="Urgencias"/>
    <m/>
    <s v="MIG-900242742"/>
    <n v="0"/>
    <n v="0"/>
    <n v="0"/>
    <n v="0"/>
    <n v="0"/>
    <n v="0"/>
    <n v="597997"/>
    <n v="0"/>
    <n v="0"/>
    <n v="0"/>
    <n v="0"/>
    <n v="0"/>
    <n v="0"/>
    <m/>
    <m/>
    <m/>
    <n v="0"/>
  </r>
  <r>
    <n v="900242742"/>
    <s v="FABILU SAS"/>
    <m/>
    <s v="FS292428"/>
    <s v="FS292428"/>
    <s v="900242742_FS292428"/>
    <n v="361"/>
    <d v="2023-11-28T00:00:00"/>
    <d v="2024-05-06T00:00:00"/>
    <n v="8583506"/>
    <n v="5741468"/>
    <s v="N/A"/>
    <s v="CALI"/>
    <s v="URGENCIA"/>
    <s v="N/A"/>
    <n v="0"/>
    <n v="0"/>
    <s v="Factura pendiente en programacion de pago"/>
    <x v="8"/>
    <n v="5741468"/>
    <n v="4800068138"/>
    <m/>
    <m/>
    <m/>
    <s v="Finalizada"/>
    <d v="2023-11-28T00:00:00"/>
    <d v="2024-09-02T00:00:00"/>
    <d v="2024-10-23T00:00:00"/>
    <m/>
    <n v="219"/>
    <s v="181-360"/>
    <n v="8583506"/>
    <n v="8583506"/>
    <n v="0"/>
    <n v="0"/>
    <n v="0"/>
    <n v="0"/>
    <n v="0"/>
    <n v="0"/>
    <m/>
    <m/>
    <m/>
    <s v="Claudia Marcela Diaz Perez"/>
    <n v="171670"/>
    <n v="8583506"/>
    <n v="0"/>
    <m/>
    <m/>
    <m/>
    <s v="Urgencias"/>
    <m/>
    <s v="URG-2023-02"/>
    <n v="0"/>
    <n v="0"/>
    <n v="0"/>
    <n v="0"/>
    <n v="0"/>
    <n v="0"/>
    <n v="5741468"/>
    <n v="0"/>
    <n v="0"/>
    <n v="0"/>
    <n v="0"/>
    <n v="0"/>
    <n v="0"/>
    <m/>
    <m/>
    <m/>
    <n v="0"/>
  </r>
  <r>
    <n v="900242742"/>
    <s v="FABILU SAS"/>
    <m/>
    <s v="FS295682"/>
    <s v="FS295682"/>
    <s v="900242742_FS295682"/>
    <n v="361"/>
    <d v="2023-12-15T00:00:00"/>
    <d v="2024-03-13T00:00:00"/>
    <n v="1269430"/>
    <n v="1237856"/>
    <s v="N/A"/>
    <s v="CALI"/>
    <s v="URGENCIA"/>
    <s v="N/A"/>
    <n v="0"/>
    <n v="0"/>
    <s v="Factura pendiente en programacion de pago"/>
    <x v="8"/>
    <n v="1237856"/>
    <n v="4800064625"/>
    <m/>
    <m/>
    <m/>
    <s v="Finalizada"/>
    <d v="2023-12-15T00:00:00"/>
    <d v="2024-03-13T00:00:00"/>
    <d v="2024-03-27T00:00:00"/>
    <m/>
    <n v="429"/>
    <s v="Más de 360"/>
    <n v="1269430"/>
    <n v="1269430"/>
    <n v="0"/>
    <n v="0"/>
    <n v="0"/>
    <n v="0"/>
    <n v="0"/>
    <n v="0"/>
    <m/>
    <m/>
    <m/>
    <s v="Procesos Servidor"/>
    <n v="25389"/>
    <n v="1269430"/>
    <n v="0"/>
    <m/>
    <m/>
    <m/>
    <s v="Urgencias"/>
    <m/>
    <s v="MIG-900242742"/>
    <n v="0"/>
    <n v="0"/>
    <n v="0"/>
    <n v="0"/>
    <n v="0"/>
    <n v="0"/>
    <n v="1237856"/>
    <n v="0"/>
    <n v="0"/>
    <n v="0"/>
    <n v="0"/>
    <n v="0"/>
    <n v="0"/>
    <m/>
    <m/>
    <m/>
    <n v="0"/>
  </r>
  <r>
    <n v="900242742"/>
    <s v="FABILU SAS"/>
    <m/>
    <s v="FS339742"/>
    <s v="FS339742"/>
    <s v="900242742_FS339742"/>
    <s v=" 181 Y 360 "/>
    <d v="2024-08-27T00:00:00"/>
    <d v="2024-09-18T00:00:00"/>
    <n v="410070"/>
    <n v="410070"/>
    <s v="N/A"/>
    <s v="CALI"/>
    <s v="URGENCIA"/>
    <s v="N/A"/>
    <n v="0"/>
    <n v="0"/>
    <s v="Factura pendiente en programacion de pago"/>
    <x v="8"/>
    <n v="401869"/>
    <n v="1222531558"/>
    <m/>
    <m/>
    <m/>
    <s v="Finalizada"/>
    <d v="2024-08-27T00:00:00"/>
    <d v="2024-10-01T00:00:00"/>
    <d v="2024-10-28T00:00:00"/>
    <m/>
    <n v="214"/>
    <s v="181-360"/>
    <n v="410070"/>
    <n v="410070"/>
    <n v="0"/>
    <n v="0"/>
    <n v="0"/>
    <n v="0"/>
    <n v="0"/>
    <n v="0"/>
    <m/>
    <m/>
    <m/>
    <s v="Procesos Servidor"/>
    <n v="8201"/>
    <n v="410070"/>
    <n v="0"/>
    <m/>
    <m/>
    <m/>
    <s v="Urgencias"/>
    <m/>
    <s v="COT-2024-24"/>
    <n v="0"/>
    <n v="0"/>
    <n v="0"/>
    <n v="0"/>
    <n v="0"/>
    <n v="0"/>
    <n v="410070"/>
    <n v="0"/>
    <n v="0"/>
    <n v="0"/>
    <n v="0"/>
    <n v="0"/>
    <n v="0"/>
    <m/>
    <m/>
    <m/>
    <n v="0"/>
  </r>
  <r>
    <n v="900242742"/>
    <s v="FABILU SAS"/>
    <m/>
    <s v="FS337161"/>
    <s v="FS337161"/>
    <s v="900242742_FS337161"/>
    <s v=" 181 Y 360 "/>
    <d v="2024-08-12T00:00:00"/>
    <d v="2024-09-18T00:00:00"/>
    <n v="2160519"/>
    <n v="2160519"/>
    <s v="N/A"/>
    <s v="CALI"/>
    <s v="URGENCIA"/>
    <s v="N/A"/>
    <n v="0"/>
    <n v="0"/>
    <s v="Factura pendiente en programacion de pago"/>
    <x v="8"/>
    <n v="2117309"/>
    <n v="1222531540"/>
    <m/>
    <m/>
    <m/>
    <s v="Finalizada"/>
    <d v="2024-08-12T00:00:00"/>
    <d v="2024-10-01T00:00:00"/>
    <d v="2024-10-28T00:00:00"/>
    <m/>
    <n v="214"/>
    <s v="181-360"/>
    <n v="2160519"/>
    <n v="2160519"/>
    <n v="0"/>
    <n v="0"/>
    <n v="0"/>
    <n v="0"/>
    <n v="0"/>
    <n v="0"/>
    <m/>
    <m/>
    <m/>
    <s v="Procesos Servidor"/>
    <n v="43210"/>
    <n v="2160519"/>
    <n v="0"/>
    <m/>
    <m/>
    <m/>
    <s v="Urgencias"/>
    <m/>
    <s v="COT-2024-24"/>
    <n v="0"/>
    <n v="0"/>
    <n v="0"/>
    <n v="0"/>
    <n v="0"/>
    <n v="0"/>
    <n v="2160519"/>
    <n v="0"/>
    <n v="0"/>
    <n v="0"/>
    <n v="0"/>
    <n v="0"/>
    <n v="0"/>
    <m/>
    <m/>
    <m/>
    <n v="0"/>
  </r>
  <r>
    <n v="900242742"/>
    <s v="FABILU SAS"/>
    <m/>
    <s v="FS340898"/>
    <s v="FS340898"/>
    <s v="900242742_FS340898"/>
    <s v=" 181 Y 360 "/>
    <d v="2024-09-02T00:00:00"/>
    <d v="2024-09-18T00:00:00"/>
    <n v="1755411"/>
    <n v="1755411"/>
    <s v="N/A"/>
    <s v="CALI"/>
    <s v="URGENCIA"/>
    <s v="N/A"/>
    <n v="0"/>
    <n v="0"/>
    <s v="Factura pendiente en programacion de pago"/>
    <x v="8"/>
    <n v="1720303"/>
    <n v="1222531586"/>
    <m/>
    <m/>
    <m/>
    <s v="Finalizada"/>
    <d v="2024-09-02T00:00:00"/>
    <d v="2024-10-01T00:00:00"/>
    <d v="2024-10-28T00:00:00"/>
    <m/>
    <n v="214"/>
    <s v="181-360"/>
    <n v="1755411"/>
    <n v="1755411"/>
    <n v="0"/>
    <n v="0"/>
    <n v="0"/>
    <n v="0"/>
    <n v="0"/>
    <n v="0"/>
    <m/>
    <m/>
    <m/>
    <s v="Procesos Servidor"/>
    <n v="35108"/>
    <n v="1755411"/>
    <n v="0"/>
    <m/>
    <m/>
    <m/>
    <s v="Urgencias"/>
    <m/>
    <s v="COT-2024-24"/>
    <n v="0"/>
    <n v="0"/>
    <n v="0"/>
    <n v="0"/>
    <n v="0"/>
    <n v="0"/>
    <n v="1755411"/>
    <n v="0"/>
    <n v="0"/>
    <n v="0"/>
    <n v="0"/>
    <n v="0"/>
    <n v="0"/>
    <m/>
    <m/>
    <m/>
    <n v="0"/>
  </r>
  <r>
    <n v="900242742"/>
    <s v="FABILU SAS"/>
    <m/>
    <s v="FS347156"/>
    <s v="FS347156"/>
    <s v="900242742_FS347156"/>
    <s v=" 181 Y 360 "/>
    <d v="2024-10-02T00:00:00"/>
    <d v="2024-11-01T00:00:00"/>
    <n v="2727590"/>
    <n v="2727590"/>
    <s v="N/A"/>
    <s v="CALI"/>
    <s v="URGENCIA"/>
    <s v="N/A"/>
    <n v="0"/>
    <n v="0"/>
    <s v="Factura pendiente en programacion de pago"/>
    <x v="8"/>
    <n v="2673038"/>
    <n v="1222539646"/>
    <m/>
    <m/>
    <m/>
    <s v="Finalizada"/>
    <d v="2024-10-02T00:00:00"/>
    <d v="2024-11-01T00:00:00"/>
    <d v="2024-11-23T00:00:00"/>
    <m/>
    <n v="188"/>
    <s v="181-360"/>
    <n v="2727590"/>
    <n v="2727590"/>
    <n v="0"/>
    <n v="0"/>
    <n v="0"/>
    <n v="0"/>
    <n v="0"/>
    <n v="0"/>
    <m/>
    <m/>
    <m/>
    <s v="Claudia Marcela Diaz Perez"/>
    <n v="54552"/>
    <n v="2727590"/>
    <n v="0"/>
    <m/>
    <m/>
    <m/>
    <s v="Urgencias"/>
    <m/>
    <s v="URG-2023-02"/>
    <n v="0"/>
    <n v="0"/>
    <n v="0"/>
    <n v="0"/>
    <n v="0"/>
    <n v="0"/>
    <n v="2727590"/>
    <n v="0"/>
    <n v="0"/>
    <n v="0"/>
    <n v="0"/>
    <n v="0"/>
    <n v="0"/>
    <m/>
    <m/>
    <m/>
    <n v="0"/>
  </r>
  <r>
    <n v="900242742"/>
    <s v="FABILU SAS"/>
    <m/>
    <s v="FS311050"/>
    <s v="FS311050"/>
    <s v="900242742_FS311050"/>
    <n v="361"/>
    <d v="2024-03-14T00:00:00"/>
    <d v="2024-05-02T00:00:00"/>
    <n v="11785636"/>
    <n v="11785636"/>
    <s v="N/A"/>
    <s v="CALI"/>
    <s v="URGENCIA"/>
    <s v="N/A"/>
    <n v="0"/>
    <n v="0"/>
    <s v="Factura pendiente en programacion de pago"/>
    <x v="8"/>
    <n v="11544465"/>
    <n v="136812664"/>
    <m/>
    <m/>
    <m/>
    <s v="Finalizada"/>
    <d v="2024-03-14T00:00:00"/>
    <d v="2024-09-02T00:00:00"/>
    <d v="2024-10-23T00:00:00"/>
    <m/>
    <n v="219"/>
    <s v="181-360"/>
    <n v="12058560"/>
    <n v="12058560"/>
    <n v="272924"/>
    <n v="272924"/>
    <n v="0"/>
    <n v="0"/>
    <n v="0"/>
    <n v="0"/>
    <m/>
    <m/>
    <m/>
    <s v="Claudia Marcela Diaz Perez"/>
    <n v="241171"/>
    <n v="11785636"/>
    <n v="0"/>
    <m/>
    <m/>
    <m/>
    <s v="Urgencias"/>
    <m/>
    <s v="URG-2023-02"/>
    <n v="0"/>
    <n v="0"/>
    <n v="0"/>
    <n v="0"/>
    <n v="0"/>
    <n v="0"/>
    <n v="11785636"/>
    <n v="0"/>
    <n v="0"/>
    <n v="0"/>
    <n v="0"/>
    <n v="0"/>
    <n v="0"/>
    <m/>
    <m/>
    <m/>
    <n v="0"/>
  </r>
  <r>
    <n v="900242742"/>
    <s v="FABILU SAS"/>
    <m/>
    <s v="FS293432"/>
    <s v="FS293432"/>
    <s v="900242742_FS293432"/>
    <n v="361"/>
    <d v="2023-12-03T00:00:00"/>
    <d v="2023-12-13T00:00:00"/>
    <n v="633536"/>
    <n v="633536"/>
    <s v="N/A"/>
    <s v="CALI"/>
    <s v="URGENCIA"/>
    <s v="N/A"/>
    <n v="0"/>
    <n v="0"/>
    <s v="Factura pendiente en programacion de pago"/>
    <x v="8"/>
    <n v="619475"/>
    <n v="1222386969"/>
    <m/>
    <m/>
    <m/>
    <s v="Finalizada"/>
    <d v="2023-12-03T00:00:00"/>
    <d v="2023-12-13T00:00:00"/>
    <d v="2023-12-30T00:00:00"/>
    <m/>
    <n v="517"/>
    <s v="Más de 360"/>
    <n v="703063"/>
    <n v="703063"/>
    <n v="69527"/>
    <n v="69527"/>
    <n v="0"/>
    <n v="0"/>
    <n v="0"/>
    <n v="0"/>
    <m/>
    <m/>
    <m/>
    <s v="Procesos Servidor"/>
    <n v="14061"/>
    <n v="633536"/>
    <n v="0"/>
    <m/>
    <m/>
    <m/>
    <s v="Urgencias"/>
    <m/>
    <s v="MIG-900242742"/>
    <n v="0"/>
    <n v="0"/>
    <n v="0"/>
    <n v="0"/>
    <n v="0"/>
    <n v="0"/>
    <n v="633536"/>
    <n v="0"/>
    <n v="0"/>
    <n v="0"/>
    <n v="0"/>
    <n v="0"/>
    <n v="0"/>
    <m/>
    <m/>
    <m/>
    <n v="0"/>
  </r>
  <r>
    <n v="900242742"/>
    <s v="FABILU SAS"/>
    <m/>
    <s v="FS245455"/>
    <s v="FS245455"/>
    <s v="900242742_FS245455"/>
    <n v="361"/>
    <d v="2023-02-24T00:00:00"/>
    <d v="2023-04-20T00:00:00"/>
    <n v="44817614"/>
    <n v="44817614"/>
    <s v="N/A"/>
    <s v="CALI"/>
    <s v="URGENCIA"/>
    <s v="N/A"/>
    <n v="0"/>
    <n v="40484514"/>
    <s v="Factura pendiente en programacion de pago - Glosa por contestar IPS (Acuerdo 2)"/>
    <x v="9"/>
    <n v="39674824"/>
    <n v="136812666"/>
    <m/>
    <m/>
    <m/>
    <s v="Para respuesta prestador"/>
    <d v="2023-02-24T00:00:00"/>
    <d v="2024-09-02T00:00:00"/>
    <d v="2025-02-27T00:00:00"/>
    <m/>
    <n v="92"/>
    <s v="91-180"/>
    <n v="44817614"/>
    <n v="4333100"/>
    <n v="0"/>
    <n v="0"/>
    <n v="0"/>
    <n v="4333100"/>
    <n v="0"/>
    <n v="0"/>
    <m/>
    <m/>
    <s v="Se ratifica objeción. SE OBJETA 887002, CINEANGIOGRAFIA NO PERTINENTE. NO TIENE UTILIDAD PARA EL MANEJO DE EL PACIENTE. SE REVISO HISTORIA CLINICA EN LA CUAL NO SE EVIDENCIA ORDEN MEDICA PARA TOMA DE LA MISMA. |Se ratifica objeción. SE OBJETA 25122, CANTIDAD 2, NO FACTURABLE CORRESPONDE A LA VIA DE ACCESO PARA EMBOLIZACIONES REALIZADAS DURANTE PROCEDIMIENTO QUIRURGICO |Se ratifica objeción. SE OBJETA 38825, CANTIDAD 3, POR LOS DIAS 28-29-30 DE DICIEMBRE DE 2022. SE CONSIDERA ESTANCIA INJUSTIFICADA, PACIENTE CON ESTABILIDAD HEMODINAMICA, SIN SOPORTE VASOACTIVO, SIN VENTILACION MECANICA INVASIVAM CON EVOLUCION A LA MEJORIA. "/>
    <s v="DIEGO FERNANDO COLLAZOS SILVA"/>
    <n v="0"/>
    <n v="0"/>
    <n v="4333100"/>
    <s v="GLOSA"/>
    <s v="SOAT: SE REALIZA DEVOLUCION DE LA FACTURA,AL VALIDAR INFORMACION NO SE EVIDENCIA AUTORIZACION PARA LOS SERVICIOS FACTURA DOS, NO SE EVIDENCIA TRAZABILIDA DE ENVIO DE CORREOS Y ANEXO S BAJO EL MARCO NORMATIVO PARA SOLICITUD DE AUTORIZACION SOPORTES INCOMPLETOS PARA AUDITORIA DE LA CUENTA POR FAVOR V LIDAR CIRCULAR EMITIDA POR LA EPS PARA FACTURACION SOAT. CLAUDIA DIAZ"/>
    <s v="PERTINENCIA MEDICA"/>
    <s v="Urgencias"/>
    <s v="Urgencias"/>
    <s v="URG-2023-02"/>
    <n v="0"/>
    <n v="0"/>
    <n v="0"/>
    <n v="0"/>
    <n v="0"/>
    <n v="4333100"/>
    <n v="0"/>
    <n v="0"/>
    <n v="0"/>
    <n v="40484514"/>
    <n v="0"/>
    <n v="0"/>
    <n v="0"/>
    <m/>
    <m/>
    <m/>
    <n v="0"/>
  </r>
  <r>
    <n v="900242742"/>
    <s v="FABILU SAS"/>
    <m/>
    <s v="FB47882"/>
    <s v="FB47882"/>
    <s v="900242742_FB47882"/>
    <n v="361"/>
    <d v="2019-10-22T00:00:00"/>
    <d v="2019-11-20T00:00:00"/>
    <n v="81157662"/>
    <n v="51749728"/>
    <s v="N/A"/>
    <s v="CALI"/>
    <s v="URGENCIA"/>
    <s v="N/A"/>
    <n v="81157662"/>
    <n v="0"/>
    <s v="Factura pendiente en programacion de pago (Acuerdo 1)"/>
    <x v="10"/>
    <n v="50703201"/>
    <n v="4800064132"/>
    <m/>
    <m/>
    <m/>
    <s v="Finalizada"/>
    <d v="2019-10-22T00:00:00"/>
    <d v="2020-02-27T00:00:00"/>
    <d v="2020-02-27T00:00:00"/>
    <m/>
    <n v="1919"/>
    <s v="Más de 360"/>
    <n v="81157662"/>
    <n v="81157662"/>
    <n v="0"/>
    <n v="0"/>
    <n v="0"/>
    <n v="0"/>
    <n v="0"/>
    <n v="0"/>
    <m/>
    <m/>
    <s v="SE SOSTIENE DEVOLUCION , NO SE EVIDENCIA :1- CERTIFICA POR ASEGURADORA SOAT DEL CONSUMO TOTAL DE LA POLIZA DECRETO 056 D E 2015 ,2-NO SE EVIDENCIA AUTORIZACION POR LOS SERVICIOS PRE STADOS , FAVOR SOLICITAR AL CORREO CAPAUTORIZACIONES@EPSCOMF ENALCOVALLE.COM.CO, FAVOR VALIDAR Y ANEXAR LO REQUERIDO PARA  DAR TRAMITE DE PAGO. JENNIFER REBOLLEDO"/>
    <m/>
    <n v="0"/>
    <n v="0"/>
    <n v="0"/>
    <m/>
    <m/>
    <m/>
    <m/>
    <m/>
    <s v="MIG-900242742"/>
    <n v="0"/>
    <n v="0"/>
    <n v="0"/>
    <n v="0"/>
    <n v="0"/>
    <n v="0"/>
    <n v="0"/>
    <n v="0"/>
    <n v="51749728"/>
    <n v="0"/>
    <n v="0"/>
    <n v="0"/>
    <n v="0"/>
    <m/>
    <m/>
    <m/>
    <n v="0"/>
  </r>
  <r>
    <n v="900242742"/>
    <s v="FABILU SAS"/>
    <m/>
    <s v="FS216610"/>
    <s v="FS216610"/>
    <s v="900242742_FS216610"/>
    <n v="361"/>
    <d v="2022-10-29T00:00:00"/>
    <d v="2022-11-18T00:00:00"/>
    <n v="11620312"/>
    <n v="7486010"/>
    <s v="N/A"/>
    <s v="CALI"/>
    <s v="URGENCIA"/>
    <s v="N/A"/>
    <n v="11620312"/>
    <n v="0"/>
    <s v="Factura pendiente en programacion de pago (Acuerdo 1)"/>
    <x v="10"/>
    <n v="7486010"/>
    <n v="4800067890"/>
    <m/>
    <m/>
    <m/>
    <s v="Finalizada"/>
    <d v="2022-10-29T00:00:00"/>
    <d v="2024-07-12T00:00:00"/>
    <d v="2024-07-30T00:00:00"/>
    <m/>
    <n v="304"/>
    <s v="181-360"/>
    <n v="11620312"/>
    <n v="11620312"/>
    <n v="0"/>
    <n v="0"/>
    <n v="0"/>
    <n v="0"/>
    <n v="0"/>
    <n v="0"/>
    <m/>
    <m/>
    <s v="SOAT_DEVOLUCION DE FACTURA CON SOPORTES COMPLETOS: 1.NO SEEVIDENCIA AUTORIZACION PARA LOS SERVICIOS FACTURAD 2.PRESENTAR CARTA DE AGOTAMIENTO DE POLIZA SOAT KEVIN YALANDA"/>
    <s v="Claudia Marcela Diaz Perez"/>
    <n v="232406"/>
    <n v="11620312"/>
    <n v="0"/>
    <m/>
    <m/>
    <m/>
    <s v="Urgencias"/>
    <m/>
    <s v="URG-2023-02"/>
    <n v="0"/>
    <n v="0"/>
    <n v="0"/>
    <n v="0"/>
    <n v="0"/>
    <n v="0"/>
    <n v="0"/>
    <n v="0"/>
    <n v="7486010"/>
    <n v="0"/>
    <n v="0"/>
    <n v="0"/>
    <n v="0"/>
    <m/>
    <m/>
    <m/>
    <n v="0"/>
  </r>
  <r>
    <n v="900242742"/>
    <s v="FABILU SAS"/>
    <m/>
    <s v="CC393040"/>
    <s v="CC393040"/>
    <s v="900242742_CC393040"/>
    <n v="361"/>
    <d v="2018-07-17T00:00:00"/>
    <d v="2018-08-17T00:00:00"/>
    <n v="12946072"/>
    <n v="925268"/>
    <s v="N/A"/>
    <s v="CALI"/>
    <s v="URGENCIA"/>
    <s v="N/A"/>
    <n v="0"/>
    <n v="925268"/>
    <s v="Factura pendiente en programacion de pago (Acuerdo 2)"/>
    <x v="11"/>
    <n v="0"/>
    <m/>
    <m/>
    <m/>
    <m/>
    <s v="Para Cargar RIPS"/>
    <d v="2018-07-17T00:00:00"/>
    <m/>
    <m/>
    <m/>
    <s v="No radicada"/>
    <s v="No radicada"/>
    <n v="12946072"/>
    <n v="12946072"/>
    <n v="0"/>
    <n v="0"/>
    <n v="0"/>
    <n v="0"/>
    <n v="0"/>
    <n v="0"/>
    <m/>
    <m/>
    <s v="SE DEVUELVE FACTURA SOAT ORIGINAL CON SOPORTES COMPLETOS REVISION CON EL DR. ANDRES LONDOÑO DE LA IPS. EL CUAL SE LLEVA LA FACTURA PARA TRAMITE DE CERTIFICACION TOPE SOAT Y GESTION AR LA AUTORIZACION DE 15 DIGITOS AL CORREO SIGUE .... autorizacionescap@epscomfenalcovalle.com.co MILENA"/>
    <m/>
    <n v="0"/>
    <n v="0"/>
    <n v="0"/>
    <m/>
    <m/>
    <m/>
    <m/>
    <m/>
    <m/>
    <n v="0"/>
    <n v="0"/>
    <n v="0"/>
    <n v="0"/>
    <n v="0"/>
    <n v="0"/>
    <n v="0"/>
    <n v="0"/>
    <n v="0"/>
    <n v="925268"/>
    <n v="0"/>
    <n v="0"/>
    <n v="0"/>
    <m/>
    <m/>
    <m/>
    <n v="0"/>
  </r>
  <r>
    <n v="900242742"/>
    <s v="FABILU SAS"/>
    <m/>
    <s v="FS277265"/>
    <s v="FS277265"/>
    <s v="900242742_FS277265"/>
    <n v="361"/>
    <d v="2023-09-20T00:00:00"/>
    <d v="2023-10-12T00:00:00"/>
    <n v="144829"/>
    <n v="144829"/>
    <s v="N/A"/>
    <s v="CALI"/>
    <s v="URGENCIA"/>
    <s v="N/A"/>
    <n v="0"/>
    <n v="144829"/>
    <s v="Factura pendiente en programacion de pago (Acuerdo 2)"/>
    <x v="11"/>
    <n v="144829"/>
    <n v="1222454723"/>
    <m/>
    <m/>
    <m/>
    <s v="Finalizada"/>
    <d v="2023-09-20T00:00:00"/>
    <d v="2023-10-12T00:00:00"/>
    <d v="2023-11-29T00:00:00"/>
    <m/>
    <n v="548"/>
    <s v="Más de 360"/>
    <n v="144829"/>
    <n v="144829"/>
    <n v="0"/>
    <n v="0"/>
    <n v="0"/>
    <n v="0"/>
    <n v="0"/>
    <n v="0"/>
    <m/>
    <m/>
    <m/>
    <s v="Luis Ernesto Guerrero Galeano"/>
    <n v="0"/>
    <n v="144829"/>
    <n v="0"/>
    <m/>
    <m/>
    <m/>
    <s v="Urgencias"/>
    <m/>
    <s v="URG-2023-02"/>
    <n v="0"/>
    <n v="0"/>
    <n v="0"/>
    <n v="0"/>
    <n v="0"/>
    <n v="0"/>
    <n v="0"/>
    <n v="0"/>
    <n v="0"/>
    <n v="144829"/>
    <n v="0"/>
    <n v="0"/>
    <n v="0"/>
    <m/>
    <m/>
    <m/>
    <n v="0"/>
  </r>
  <r>
    <n v="900242742"/>
    <s v="FABILU SAS"/>
    <m/>
    <s v="FS183175"/>
    <s v="FS183175"/>
    <s v="900242742_FS183175"/>
    <n v="361"/>
    <d v="2022-06-03T00:00:00"/>
    <d v="2022-07-18T00:00:00"/>
    <n v="42663594"/>
    <n v="27307072"/>
    <s v="N/A"/>
    <s v="CALI"/>
    <s v="URGENCIA"/>
    <s v="N/A"/>
    <n v="0"/>
    <n v="27515422"/>
    <s v="Factura pendiente en programacion de pago (Acuerdo 2)"/>
    <x v="11"/>
    <n v="27067300"/>
    <n v="4800064652"/>
    <m/>
    <m/>
    <m/>
    <s v="Finalizada"/>
    <d v="2022-06-03T00:00:00"/>
    <d v="2022-07-18T00:00:00"/>
    <d v="2024-07-30T00:00:00"/>
    <m/>
    <n v="304"/>
    <s v="181-360"/>
    <n v="42663594"/>
    <n v="277800"/>
    <n v="0"/>
    <n v="0"/>
    <n v="0"/>
    <n v="0"/>
    <n v="69450"/>
    <n v="0"/>
    <m/>
    <m/>
    <s v="SOAT_DEVOLUCION DE FACTURA CON SOPORTES COMPLETOS. 1.PROCEDIMIENTO NO SOPORTADO:COLGAJO PIEL REGIONAL MAYO 03 2.NO SE EV IDENCIA OLICITUD DE AUTORIZACION DE EGRESO, CORREO REMITIDO CAP autorizacionescap@epscomfenalcovalle.com.co 3.CERTIFICAC ION DE AGOTAMIENTO DE POLIZA EMITIDO POR LA ASEGURADORA SOAT -KEVIN YALANDA"/>
    <s v="Acta Conciliacion N°263"/>
    <n v="4167"/>
    <n v="208350"/>
    <n v="0"/>
    <m/>
    <m/>
    <m/>
    <m/>
    <m/>
    <s v="MIG-900242742"/>
    <n v="0"/>
    <n v="0"/>
    <n v="0"/>
    <n v="0"/>
    <n v="0"/>
    <n v="0"/>
    <n v="0"/>
    <n v="0"/>
    <n v="0"/>
    <n v="27307072"/>
    <n v="0"/>
    <n v="0"/>
    <n v="0"/>
    <m/>
    <m/>
    <m/>
    <n v="0"/>
  </r>
  <r>
    <n v="900242742"/>
    <s v="FABILU SAS"/>
    <m/>
    <s v="FS214593"/>
    <s v="FS214593"/>
    <s v="900242742_FS214593"/>
    <n v="361"/>
    <d v="2022-10-24T00:00:00"/>
    <d v="2022-12-19T00:00:00"/>
    <n v="3891164"/>
    <n v="3886735"/>
    <s v="N/A"/>
    <s v="CALI"/>
    <s v="URGENCIA"/>
    <s v="N/A"/>
    <n v="0"/>
    <n v="3886735"/>
    <s v="Factura pendiente en programacion de pago (Acuerdo 2)"/>
    <x v="11"/>
    <n v="3809001"/>
    <n v="4800063516"/>
    <m/>
    <m/>
    <m/>
    <s v="Finalizada"/>
    <d v="2022-10-24T00:00:00"/>
    <d v="2024-02-14T00:00:00"/>
    <d v="2024-03-18T00:00:00"/>
    <m/>
    <n v="438"/>
    <s v="Más de 360"/>
    <n v="3891164"/>
    <n v="3891164"/>
    <n v="0"/>
    <n v="0"/>
    <n v="0"/>
    <n v="0"/>
    <n v="0"/>
    <n v="0"/>
    <m/>
    <m/>
    <s v="AUTORIZACION, SE REALIZA DEVOLUCION DE LA FACTURA NO CUENTACON AUTORIZACION (NAP DE 15 DIGITOS) PARA LOS SERVICIOS FACT URADOS, NO SE EVIDENCIA LA CARTA DE LA ASEGURDORA INDICANDO EL AGOTAMIENTO DEL TOPE SOAT, NO SE EVIDENCIA DETALLE DE CAR DGOS DE LA FACTURA SOAT, SE DEBE ADJUNTAR DETALLE, NO SE EVI DENCIA SOPORTE, NI COMENTADO EN HC DEL DIA 05/09/2022 RX MAN O DEDOS PUÑOO - NO FACTURABLE EL SERVICIO RX MANO DEDOS PUÑO S DEL DIA 04/09/2022 YA QUE LA POLIZA VENCIO SEGUN CARTA EMI TIDA POR LA IPS EL DIA 05/09/2022  CLAUDIA DIAZ"/>
    <s v="Claudia Marcela Diaz Perez"/>
    <n v="77823"/>
    <n v="3891164"/>
    <n v="0"/>
    <m/>
    <m/>
    <m/>
    <s v="Urgencias"/>
    <m/>
    <s v="URG-2023-02"/>
    <n v="0"/>
    <n v="0"/>
    <n v="0"/>
    <n v="0"/>
    <n v="0"/>
    <n v="0"/>
    <n v="0"/>
    <n v="0"/>
    <n v="0"/>
    <n v="3886735"/>
    <n v="0"/>
    <n v="0"/>
    <n v="0"/>
    <m/>
    <m/>
    <m/>
    <n v="0"/>
  </r>
  <r>
    <n v="900242742"/>
    <s v="FABILU SAS"/>
    <m/>
    <s v="FS170133"/>
    <s v="FS170133"/>
    <s v="900242742_FS170133"/>
    <n v="361"/>
    <d v="2022-04-05T00:00:00"/>
    <d v="2022-04-12T00:00:00"/>
    <n v="1816413"/>
    <n v="1816413"/>
    <s v="N/A"/>
    <s v="CALI"/>
    <s v="URGENCIA"/>
    <s v="N/A"/>
    <n v="0"/>
    <n v="1816413"/>
    <s v="Factura pendiente en programacion de pago (Acuerdo 2)"/>
    <x v="11"/>
    <n v="1780085"/>
    <n v="1911362777"/>
    <m/>
    <m/>
    <m/>
    <s v="Finalizada"/>
    <d v="2022-04-05T00:00:00"/>
    <d v="2022-04-12T00:00:00"/>
    <d v="2022-08-08T00:00:00"/>
    <m/>
    <n v="1026"/>
    <s v="Más de 360"/>
    <n v="1816413"/>
    <n v="1816413"/>
    <n v="0"/>
    <n v="0"/>
    <n v="0"/>
    <n v="0"/>
    <n v="0"/>
    <n v="0"/>
    <m/>
    <m/>
    <s v="AUTORIZACION. Devolución de factura con soportes originales, no se evidencia autorización. Solicitarla al correo: capautorizaciones@epscomfenalcovalle.com.co  y presentar nue vamente. Kevin Yalanda"/>
    <m/>
    <n v="0"/>
    <n v="0"/>
    <n v="0"/>
    <m/>
    <m/>
    <m/>
    <m/>
    <m/>
    <s v="MIG-900242742"/>
    <n v="0"/>
    <n v="0"/>
    <n v="0"/>
    <n v="0"/>
    <n v="0"/>
    <n v="0"/>
    <n v="0"/>
    <n v="0"/>
    <n v="0"/>
    <n v="1816413"/>
    <n v="0"/>
    <n v="0"/>
    <n v="0"/>
    <m/>
    <m/>
    <m/>
    <n v="0"/>
  </r>
  <r>
    <n v="900242742"/>
    <s v="FABILU SAS"/>
    <m/>
    <s v="FS222557"/>
    <s v="FS222557"/>
    <s v="900242742_FS222557"/>
    <n v="361"/>
    <d v="2022-11-21T00:00:00"/>
    <d v="2022-12-17T00:00:00"/>
    <n v="3210066"/>
    <n v="3210066"/>
    <s v="N/A"/>
    <s v="CALI"/>
    <s v="URGENCIA"/>
    <s v="N/A"/>
    <n v="0"/>
    <n v="3210066"/>
    <s v="Factura pendiente en programacion de pago (Acuerdo 2)"/>
    <x v="11"/>
    <n v="3145865"/>
    <n v="1911362782"/>
    <m/>
    <m/>
    <m/>
    <s v="Finalizada"/>
    <d v="2022-11-21T00:00:00"/>
    <d v="2022-12-17T00:00:00"/>
    <d v="2023-03-17T00:00:00"/>
    <m/>
    <n v="805"/>
    <s v="Más de 360"/>
    <n v="3210066"/>
    <n v="3210066"/>
    <n v="0"/>
    <n v="0"/>
    <n v="0"/>
    <n v="0"/>
    <n v="0"/>
    <n v="0"/>
    <m/>
    <m/>
    <s v="AUTORIZACION, SE REALIZA DEVOLUCION DE LA FACTURA NO SE EVIDENCIA AUTORIZACION (NAP DE 15 DIGITOS) PARA LOS SERVICIOS FA CTURADOS, NO CUENTA CON LA CARTA POR PARTE DE LA ASEGURADORA  INDICANDO AGOTAMIENTO DEL SOAT, POR FAVOR ADJUNTAR SOPORTES COMPLETOS PARA CONTINUAR TRAMITE DE LA FACTURA. CLAUDIA DIAZ"/>
    <m/>
    <n v="0"/>
    <n v="3210066"/>
    <n v="0"/>
    <m/>
    <m/>
    <m/>
    <m/>
    <m/>
    <s v="MIG-900242742"/>
    <n v="0"/>
    <n v="0"/>
    <n v="0"/>
    <n v="0"/>
    <n v="0"/>
    <n v="0"/>
    <n v="0"/>
    <n v="0"/>
    <n v="0"/>
    <n v="3210066"/>
    <n v="0"/>
    <n v="0"/>
    <n v="0"/>
    <m/>
    <m/>
    <m/>
    <n v="0"/>
  </r>
  <r>
    <n v="900242742"/>
    <s v="FABILU SAS"/>
    <m/>
    <s v="FS270517"/>
    <s v="FS270517"/>
    <s v="900242742_FS270517"/>
    <n v="361"/>
    <d v="2023-08-18T00:00:00"/>
    <d v="2023-10-12T00:00:00"/>
    <n v="23436656"/>
    <n v="22507556"/>
    <s v="N/A"/>
    <s v="CALI"/>
    <s v="URGENCIA"/>
    <s v="N/A"/>
    <n v="0"/>
    <n v="23436656"/>
    <s v="Factura pendiente en programacion de pago (Acuerdo 2)"/>
    <x v="11"/>
    <n v="22057405"/>
    <n v="1222387399"/>
    <m/>
    <m/>
    <m/>
    <s v="Finalizada"/>
    <d v="2023-08-18T00:00:00"/>
    <d v="2024-02-02T00:00:00"/>
    <d v="2024-06-25T00:00:00"/>
    <m/>
    <n v="339"/>
    <s v="181-360"/>
    <n v="23436656"/>
    <n v="11516900"/>
    <n v="0"/>
    <n v="0"/>
    <n v="0"/>
    <n v="0"/>
    <n v="929100"/>
    <n v="0"/>
    <m/>
    <m/>
    <s v="SE SOSTIENE OBJECION. COLOCACION DE MATERIAL OSEO OBTENIDO DEL FRESADO DEL FEMUR PARA COLOCACION DEL CLAVO, NO DA LUGAR A COBRO DE INERTO OSEO. (SE OBTIENE INJERTOS DE FRESADO Y SE COLOCA EN FOCO DE FRACTURA). $1.903.400 |SE SOSTIENE OBJECION * 13830 - Sutura de fascia y/o músculo y/o tendón , no se reconoce, ya ha descriocion de reparacion del vasto lateral en nota quirurgica del dia 15 de julio, donde describen: &quot;SE REALIZA SUTURA DE MUSCULO O TENDON O FASCIA O APONEUROSIS VIA ABIERTA POR LESION DE MUSCULO VASTO LATERAL¨&quot; Y LA SUTURA DE TENDÓN GLÚTEO MEDIO, NO ES FACTURABLE TODA VEZ QUE PREVIAMENTE SE HABIA REALZIADO TENOTOMÍA DE GLÚTEO MEDIO . $584.200 * Tenotomía, no factrable, via de entrada,: $344.900 |SE SOSTIENE OBJECION. Se aplica glosa a los materiales facturados, no se evidencia factura de venta del material de osteosintesis utilizado en procedimientos quirurgicos. Se requiere soporte para auditoria de la cuenta. "/>
    <s v="Acta Conciliacion N°196"/>
    <n v="211756"/>
    <n v="10587800"/>
    <n v="0"/>
    <m/>
    <m/>
    <m/>
    <s v="Urgencias"/>
    <m/>
    <s v="URG-2023-02"/>
    <n v="0"/>
    <n v="0"/>
    <n v="0"/>
    <n v="0"/>
    <n v="0"/>
    <n v="0"/>
    <n v="0"/>
    <n v="0"/>
    <n v="0"/>
    <n v="22507556"/>
    <n v="0"/>
    <n v="0"/>
    <n v="0"/>
    <m/>
    <m/>
    <m/>
    <n v="0"/>
  </r>
  <r>
    <n v="900242742"/>
    <s v="FABILU SAS"/>
    <m/>
    <s v="FS246398"/>
    <s v="FS246398"/>
    <s v="900242742_FS246398"/>
    <n v="361"/>
    <d v="2023-02-28T00:00:00"/>
    <d v="2023-03-10T00:00:00"/>
    <n v="50062545"/>
    <n v="46782255"/>
    <s v="N/A"/>
    <s v="CALI"/>
    <s v="URGENCIA"/>
    <s v="N/A"/>
    <n v="0"/>
    <n v="46782255"/>
    <s v="Factura pendiente en programacion de pago (Acuerdo 2)"/>
    <x v="11"/>
    <n v="45846610"/>
    <n v="1222389810"/>
    <m/>
    <m/>
    <m/>
    <s v="Finalizada"/>
    <d v="2023-02-28T00:00:00"/>
    <d v="2024-02-02T00:00:00"/>
    <d v="2024-03-13T00:00:00"/>
    <m/>
    <n v="443"/>
    <s v="Más de 360"/>
    <n v="50062545"/>
    <n v="3280290"/>
    <n v="0"/>
    <n v="0"/>
    <n v="0"/>
    <n v="0"/>
    <n v="3280290"/>
    <n v="0"/>
    <m/>
    <m/>
    <s v="Se aplica glosa por pertinencia: *Corrección hundimiento craneano facturan 2. No se acepta, se acepta la Craneoplastia con reemplazo óseo.  $ 3.202.200 |Se aplica glosa al material facturado: *Insumos no facturables, incluidos en derechos de sala: Placa electrobisturí- Lápiz electrobisturí.  $ 78.090"/>
    <s v="Acta Conciliacion N°113"/>
    <n v="0"/>
    <n v="0"/>
    <n v="0"/>
    <m/>
    <m/>
    <m/>
    <s v="Urgencias"/>
    <m/>
    <s v="URG-2023-02"/>
    <n v="0"/>
    <n v="0"/>
    <n v="0"/>
    <n v="0"/>
    <n v="0"/>
    <n v="0"/>
    <n v="0"/>
    <n v="0"/>
    <n v="0"/>
    <n v="46782255"/>
    <n v="0"/>
    <n v="0"/>
    <n v="0"/>
    <m/>
    <m/>
    <m/>
    <n v="0"/>
  </r>
  <r>
    <n v="900242742"/>
    <s v="FABILU SAS"/>
    <m/>
    <s v="FS286861"/>
    <s v="FS286861"/>
    <s v="900242742_FS286861"/>
    <n v="361"/>
    <d v="2023-11-01T00:00:00"/>
    <d v="2023-11-09T00:00:00"/>
    <n v="253753669"/>
    <n v="241291769"/>
    <s v="N/A"/>
    <s v="CALI"/>
    <s v="URGENCIA"/>
    <s v="N/A"/>
    <n v="0"/>
    <n v="145264576"/>
    <s v="Factura pendiente en programacion de pago (Acuerdo 2)"/>
    <x v="11"/>
    <n v="236465934"/>
    <n v="1222389812"/>
    <m/>
    <m/>
    <m/>
    <s v="Finalizada"/>
    <d v="2023-11-01T00:00:00"/>
    <d v="2023-11-09T00:00:00"/>
    <d v="2024-06-17T00:00:00"/>
    <m/>
    <n v="347"/>
    <s v="181-360"/>
    <n v="253753669"/>
    <n v="42806047"/>
    <n v="0"/>
    <n v="0"/>
    <n v="0"/>
    <n v="0"/>
    <n v="12461900"/>
    <n v="0"/>
    <m/>
    <m/>
    <s v="SE SOSTIENE OBJECION INICIALMENTE PLANTEADA. SE GLOSA ITEM 38525, CANTIDAD 12 LOS DIAS 16-17-18-19-20-21-22-23-24-25-26-27 DE SEPTIEMBRE DE 2023, DE ACUERDO A REVISION DE HISTORIA CLINICA DEL PACIENTE CON FRANCA MEJORIA, CON OXIMETRIAS EN METAS, SIGNOS VITALES EN RANGOS DE NORMALIDAD, PARACLINICOS DE CONTROL SIN ALTERACIONES, DURANTE LOS DIAS MENCIONADOS A LA ESPERA DE ACEPTACION DE HOME CARE POR PARTE DE ACUEDIENTE DEL PACIENTE, DADAS LAS CONDICIONES EVIDENCIADAS EL PACIENTE PUDO SER MANEJADO EN UNIDAD DE CUIDADO INTERMEDIO SE RECONOCE 38825 Y SE GLOSA LA DIFERENCIA. * SE GLOSA ITEM 38525, CANTIDAD 4 LOS DIAS 27-28-29-30 DE JULIO DE 2023 DE ACUERDO A NOTAS DE EVOLUCION PACIENTE SE ENCUENTRA PENDIENTE DE PROCEDIMIENTO GASTROSTOMIA Y TRAQUEOSTOMIA A LA ESPERA DE AUTORIZACION POR PARTE DE LA ERP, LO ANTERIOR NO JUSTIFICA LA FALLA EN OPORTUNIDAD DE ATENCION DEL PACIENTE. DE ACUERDO CON RESOLUCION 3047 DE 2008 ARTICULO 4TO POSTERIOR A 2 HORAS Y REALIZAR 4 ENVIOS A ERP Y ENTES TERRITORIALES SE CONFIGURA SILENCIO ADMINISTRATIVO Y EL SERVICIO ES AUTORIZADO, TENIENDO EN CUENTA LO ANTERIOR NO SE RECONOCEN LOS ESTANCIA DE LOS DIAS MENCIONADOS POR INOOPORTUNIDAD EN EJECUCION DE LOS PROCEDIMIENTOS. |SE SOSTIENE OBJECION INICIALMENTE PLANTEADA. SE GLOSA ITEM 19806, CANTIDAD 23, PACIENTE POLITRAUMATIZADO, EN EL CONTEXTO DEL PACIENTE LA PCR DE CUANTITATIVA DE ALTRA PRECISION NO TIENE UTILIDAD ALGUNA PUESTO QUE LA MISMA ES UTIL COMO MARCADOR DE INFLAMACION PREDICTIVO PARA ENFERMEDAD CARDIOVASCULAR LA CUAL NO ES PERTINENTE EN PACIENTE DE 12 AÑOS, SE HOMOLOGA A PCR MANUAL O SEMICUANTITATIVA Y SE GLOSA LA DIFERENCIA * SE GLOSA 19510-19511, LAS MENCIONADAS PRUEBAS SE ENCUENTRAN INCLUIDAS EN 19828 DE ACUERDO A ARTICULO 21 * SE REALIZA OBJECION A ITEM HM1104, CANTIDAD 2, NO SE CONSIDERA PERTIENENTE EL COBRO DE ANGIOGRAFIA DE MANERA ADICIONAL TENIENDO EN CUENTA QUE SE ESTA RECONOCIENDO PANANGIOGRAFIA REALIZADA EL MISMO DIA. |SE SOTIENE OBJECION SE REALIZAO OBJECION A 9185, LA INSERCION DE EL CATETER SUBCLAVIO EJECUTADA POR CIRUGIA HACE PARTE DE LA ESTANCIA EN UNIDA DE CUIDADO INTENSIVO, NO FACTURABLE |SE SOSTIENE OBJECION INICIALMENTE PLANTEADA SE APLICA GLOSA A LAS AYUDAS DIAGNOSTICAS FACTURADOS SERVICIO QUE NO SE ENCUENTRA HOMOLOGADO EN TARIFARIO SOAT IPS NO SOLICITO AUTORIZACION, NO SE EVIDENCIA COTIZACION PARA ESTE SERVICIO. 908859 IDENTIFICACION SIMULTANEA DE MULTIPLE PATOGENOS POR PRUEBAS MOLECULARES CANT 2 903065 PRO PEPTIDO ATRIAL NATRIURETICO |SE SOSTIENE OBJECION INICIALMENTE PLANTEADA. Se aplica glosa a las ayudas diagnosticas: 19510 Hemoclasificación prueba globular - 19511 Hemoclasificación prueba sérica incluidas en la prueba de compatibilidad cruzada |SE SOSTIENE OBJECION, LA RESPUESTA EMITIDA POR LA IPS, NO SUBSANA LA OBJECION REALIZADA, SE REFIERE A CONCEPTOS DIFERENTES. .Se aplica glosa por valor de $18.472.547 que obedecen al tope que debe cubrir el ADRES como segundo pagador segun normatividad vigente DEC 2497/2022 Cuando se valida informacion no se evidencia factura y detalle dirigida al ADRES teniendo en cuenta que el paciente se accidento en vehiculo (segun soportes adjuntos) que se encuentra incluido en catagoria diferencial por riesgo, donde LA IPS debera facturar a la aseguradora (LIBERTY SEGUROS) los 263.13 UVT (11.159.869) Y al segun pagador (ADRES) LOS 438.55 UVT (18.472.547) agotado este tope la IPS debera facturar a la EPS los demas servicios de salud que consumio el paciente. Se requiere que la IPS factura de acuerdo a la normatividad vigente para operar el ramo SOAT ya que somos responsables de garantizar la adecuada y eficiente recopilacion y diligenciamiento de la informacion y demas datos necesarios para el reconocimeinto de los servicios facturados. "/>
    <s v="Acta Conciliacion N°193"/>
    <n v="606883"/>
    <n v="30344147"/>
    <n v="0"/>
    <m/>
    <m/>
    <m/>
    <s v="Urgencias"/>
    <m/>
    <s v="URG-2023-02"/>
    <n v="0"/>
    <n v="0"/>
    <n v="0"/>
    <n v="0"/>
    <n v="0"/>
    <n v="0"/>
    <n v="0"/>
    <n v="0"/>
    <n v="0"/>
    <n v="241291769"/>
    <n v="0"/>
    <n v="0"/>
    <n v="0"/>
    <m/>
    <m/>
    <m/>
    <n v="0"/>
  </r>
  <r>
    <n v="900242742"/>
    <s v="FABILU SAS"/>
    <m/>
    <s v="FS231111"/>
    <s v="FS231111"/>
    <s v="900242742_FS231111"/>
    <n v="361"/>
    <d v="2023-01-04T00:00:00"/>
    <d v="2023-01-10T00:00:00"/>
    <n v="577708"/>
    <n v="20000"/>
    <s v="N/A"/>
    <s v="CALI"/>
    <s v="URGENCIA"/>
    <s v="N/A"/>
    <n v="0"/>
    <n v="577708"/>
    <s v="Factura pendiente en programacion de pago (Acuerdo 2)"/>
    <x v="11"/>
    <n v="19600"/>
    <n v="1911362793"/>
    <m/>
    <m/>
    <m/>
    <s v="Finalizada"/>
    <d v="2023-01-04T00:00:00"/>
    <d v="2023-01-10T00:00:00"/>
    <d v="2023-04-03T00:00:00"/>
    <m/>
    <n v="788"/>
    <s v="Más de 360"/>
    <n v="577708"/>
    <n v="20000"/>
    <n v="0"/>
    <n v="0"/>
    <n v="0"/>
    <n v="0"/>
    <n v="0"/>
    <n v="0"/>
    <m/>
    <m/>
    <s v="AUT. SE REALIZA DEVOLUCION DE LA FACTURA, AL VALIDAR INFORMACION NO SE EVIDENCIA AUTORIZACION (NAP DE 15 DIGITOS) PARA L OS SERVICIOS FACTURADOS POR FAVOR VALIDAR CON EL AREA ENCARG ADA CAPAUTORIZACIONES@EPSDELAGENTE.COM.CO 2. NO SE EVIDENCIA INTERRETADO EN HISTORIA CLINICA LOS SIGUIENTES PARACLINICOS: 1. RX BRAZO, PIERNA, MANO DEL DIA 23/10/2022 73.000 2. GLUCOSA SEMIAUTOMATIZADA X3 DEL DIA 23/10/22 12.000 3. GLUCOSA SEMIAUTOMATIZADA X2 DEL DIA 24/10/22 8.000 4.PORTATILES CON FLUOROSCOPIA PARA LA RX DE BRZO EL DIA 23 1 69.300 - POR FAVOR VALIDAR INFORMACION Y REALIZAR TRAMITE DE  AUTORIZACION PARA CONTINUAR CON EL TRAMITE DE LA FACTURA CLAUDIA DIAZ"/>
    <m/>
    <n v="0"/>
    <n v="20000"/>
    <n v="0"/>
    <m/>
    <m/>
    <m/>
    <m/>
    <m/>
    <s v="MIG-900242742"/>
    <n v="0"/>
    <n v="0"/>
    <n v="0"/>
    <n v="0"/>
    <n v="0"/>
    <n v="0"/>
    <n v="0"/>
    <n v="0"/>
    <n v="0"/>
    <n v="20000"/>
    <n v="0"/>
    <n v="0"/>
    <n v="0"/>
    <m/>
    <m/>
    <m/>
    <n v="0"/>
  </r>
  <r>
    <n v="900242742"/>
    <s v="FABILU SAS"/>
    <m/>
    <s v="FS248532"/>
    <s v="FS248532"/>
    <s v="900242742_FS248532"/>
    <n v="361"/>
    <d v="2023-03-07T00:00:00"/>
    <d v="2023-03-17T00:00:00"/>
    <n v="4920493"/>
    <n v="4920493"/>
    <s v="N/A"/>
    <s v="CALI"/>
    <s v="URGENCIA"/>
    <s v="N/A"/>
    <n v="0"/>
    <n v="4920493"/>
    <s v="Factura pendiente en programacion de pago (Acuerdo 2)"/>
    <x v="11"/>
    <n v="4822083"/>
    <n v="1222424109"/>
    <m/>
    <m/>
    <m/>
    <s v="Finalizada"/>
    <d v="2023-03-07T00:00:00"/>
    <d v="2024-03-04T00:00:00"/>
    <d v="2024-03-27T00:00:00"/>
    <m/>
    <n v="429"/>
    <s v="Más de 360"/>
    <n v="4920493"/>
    <n v="4920493"/>
    <n v="0"/>
    <n v="0"/>
    <n v="0"/>
    <n v="0"/>
    <n v="0"/>
    <n v="0"/>
    <m/>
    <m/>
    <s v="SOAT:AUT/SOP/COBERTURA: SE REALIZA DEVOLUCION DE LA FACTURA,1. NO CUENTA CON AUTORIZACION (NAP DE 15 DIGITOS) PARA LOS S ERVICIOS FACTURADOS (ESTANCIA, PROCEDIMIENTO QX, AYUDAS DIAG OSTICAS) 2.NO CUENTA CON LA TRAZABILIDAD DE ENVIOS DE LOS CORREOS Y ANEXOS PARA SOLICITUD DE AUTORIZACION (SEGUN RESOL UCION 3047/08 ART.4 Y 6) 3. COBERTURA SIN AGOTAR EN LA POLIZA DE SEGURO OBLIGATORIO D E TRANSITO SOAT AÑO 2023 29.759.652 (SOPORTAN FACTURA AL ADR ES POR $28.915.061) CLAUDIA DIAZ"/>
    <s v="Procesos Servidor"/>
    <n v="98410"/>
    <n v="4920493"/>
    <n v="0"/>
    <m/>
    <m/>
    <m/>
    <s v="Urgencias"/>
    <m/>
    <s v="MIG-900242742"/>
    <n v="0"/>
    <n v="0"/>
    <n v="0"/>
    <n v="0"/>
    <n v="0"/>
    <n v="0"/>
    <n v="0"/>
    <n v="0"/>
    <n v="0"/>
    <n v="4920493"/>
    <n v="0"/>
    <n v="0"/>
    <n v="0"/>
    <m/>
    <m/>
    <m/>
    <n v="0"/>
  </r>
  <r>
    <n v="900242742"/>
    <s v="FABILU SAS"/>
    <m/>
    <s v="FS230173"/>
    <s v="FS230173"/>
    <s v="900242742_FS230173"/>
    <n v="361"/>
    <d v="2023-01-03T00:00:00"/>
    <d v="2023-01-11T00:00:00"/>
    <n v="7364589"/>
    <n v="7364589"/>
    <s v="N/A"/>
    <s v="CALI"/>
    <s v="URGENCIA"/>
    <s v="N/A"/>
    <n v="0"/>
    <n v="7364589"/>
    <s v="Factura pendiente en programacion de pago (Acuerdo 2)"/>
    <x v="11"/>
    <n v="7217297"/>
    <n v="1911362783"/>
    <m/>
    <m/>
    <m/>
    <s v="Finalizada"/>
    <d v="2023-01-03T00:00:00"/>
    <d v="2023-01-11T00:00:00"/>
    <d v="2023-03-17T00:00:00"/>
    <m/>
    <n v="805"/>
    <s v="Más de 360"/>
    <n v="7364589"/>
    <n v="7364589"/>
    <n v="0"/>
    <n v="0"/>
    <n v="0"/>
    <n v="0"/>
    <n v="0"/>
    <n v="0"/>
    <m/>
    <m/>
    <s v="AUTORIZACION, SE REALIZA DEVOLUCION DE LA FACTURA, NO SE EVIDENCIA AUTORIZACION (NAP DE 15 DIGITOS) PARA LOS SERVICIOS D E ESTANCIA Y DEMAS PROCEDIMIENTOS, POR FAVOR VALIDAR CON EL AREA ENCARGADA.   CLAUDIA DIAZ"/>
    <m/>
    <n v="0"/>
    <n v="7364589"/>
    <n v="0"/>
    <m/>
    <m/>
    <m/>
    <m/>
    <m/>
    <s v="MIG-900242742"/>
    <n v="0"/>
    <n v="0"/>
    <n v="0"/>
    <n v="0"/>
    <n v="0"/>
    <n v="0"/>
    <n v="0"/>
    <n v="0"/>
    <n v="0"/>
    <n v="7364589"/>
    <n v="0"/>
    <n v="0"/>
    <n v="0"/>
    <m/>
    <m/>
    <m/>
    <n v="0"/>
  </r>
  <r>
    <n v="900242742"/>
    <s v="FABILU SAS"/>
    <m/>
    <s v="FS231176"/>
    <s v="FS231176"/>
    <s v="900242742_FS231176"/>
    <n v="361"/>
    <d v="2023-01-04T00:00:00"/>
    <d v="2023-01-11T00:00:00"/>
    <n v="7824436"/>
    <n v="7824436"/>
    <s v="N/A"/>
    <s v="CALI"/>
    <s v="URGENCIA"/>
    <s v="N/A"/>
    <n v="0"/>
    <n v="7824436"/>
    <s v="Factura pendiente en programacion de pago (Acuerdo 2)"/>
    <x v="11"/>
    <n v="7667947"/>
    <n v="1911362784"/>
    <m/>
    <m/>
    <m/>
    <s v="Finalizada"/>
    <d v="2023-01-04T00:00:00"/>
    <d v="2023-01-11T00:00:00"/>
    <d v="2023-03-17T00:00:00"/>
    <m/>
    <n v="805"/>
    <s v="Más de 360"/>
    <n v="7824436"/>
    <n v="7824436"/>
    <n v="0"/>
    <n v="0"/>
    <n v="0"/>
    <n v="0"/>
    <n v="0"/>
    <n v="0"/>
    <m/>
    <m/>
    <s v="AUTORIZACION, SE REALIZA DEVOLUCION DE LA FACTURA, NO SE EVIDENCIA AUTORIZACION (NAP DE 15 DIGITOS) PARA LOS SERVICIOS F CTURASDOS, POR FAVOR VALIDAR CON EL AREA ENCARGADA, SE FACTU RA DOBLE EL PROCEDIMIENTO QUIRURGICO 13371 OSTEOSINTESIS DE ACETABULO COMPUESTA, POR FAVOR VALIDAR APARECE DOBLEMENTE FA CTURADO. CLAUDIA DIAZ+"/>
    <m/>
    <n v="0"/>
    <n v="7824436"/>
    <n v="0"/>
    <m/>
    <m/>
    <m/>
    <m/>
    <m/>
    <s v="MIG-900242742"/>
    <n v="0"/>
    <n v="0"/>
    <n v="0"/>
    <n v="0"/>
    <n v="0"/>
    <n v="0"/>
    <n v="0"/>
    <n v="0"/>
    <n v="0"/>
    <n v="7824436"/>
    <n v="0"/>
    <n v="0"/>
    <n v="0"/>
    <m/>
    <m/>
    <m/>
    <n v="0"/>
  </r>
  <r>
    <n v="900242742"/>
    <s v="FABILU SAS"/>
    <m/>
    <s v="FS159850"/>
    <s v="FS159850"/>
    <s v="900242742_FS159850"/>
    <n v="361"/>
    <d v="2022-02-18T00:00:00"/>
    <d v="2022-03-05T00:00:00"/>
    <n v="3748280"/>
    <n v="3748280"/>
    <s v="N/A"/>
    <s v="CALI"/>
    <s v="URGENCIA"/>
    <s v="N/A"/>
    <n v="0"/>
    <n v="3748280"/>
    <s v="Factura pendiente en programacion de pago (Acuerdo 2)"/>
    <x v="11"/>
    <n v="3673314"/>
    <n v="1911362775"/>
    <m/>
    <m/>
    <m/>
    <s v="Finalizada"/>
    <d v="2022-02-18T00:00:00"/>
    <d v="2022-03-05T00:00:00"/>
    <d v="2023-02-27T00:00:00"/>
    <m/>
    <n v="823"/>
    <s v="Más de 360"/>
    <n v="3748280"/>
    <n v="3748280"/>
    <n v="0"/>
    <n v="0"/>
    <n v="0"/>
    <n v="0"/>
    <n v="0"/>
    <n v="0"/>
    <m/>
    <m/>
    <s v="SPTE.INCOMPLETO_Se realiza devolución de factura con soportes presentados completos: 1.No se evidencia autorización de e greso solicitarla capautorizaciones@epscomfenalcovalle.com.c o 2.No se evidencia factura emitida al asegurador soat 2.No se evidencia carta de agotamiento emitida por la institución , y por la aseguradora SOAT. 4.No se evidencia Copia de Poli za, Tarjeta de Propiedad. Kevin Yalanda"/>
    <m/>
    <n v="0"/>
    <n v="3748280"/>
    <n v="0"/>
    <m/>
    <m/>
    <m/>
    <m/>
    <m/>
    <s v="MIG-900242742"/>
    <n v="0"/>
    <n v="0"/>
    <n v="0"/>
    <n v="0"/>
    <n v="0"/>
    <n v="0"/>
    <n v="0"/>
    <n v="0"/>
    <n v="0"/>
    <n v="3748280"/>
    <n v="0"/>
    <n v="0"/>
    <n v="0"/>
    <m/>
    <m/>
    <m/>
    <n v="0"/>
  </r>
  <r>
    <n v="900242742"/>
    <s v="FABILU SAS"/>
    <m/>
    <s v="FS254275"/>
    <s v="FS254275"/>
    <s v="900242742_FS254275"/>
    <n v="361"/>
    <d v="2023-04-04T00:00:00"/>
    <d v="2023-04-20T00:00:00"/>
    <n v="1494589"/>
    <n v="1494589"/>
    <s v="N/A"/>
    <s v="CALI"/>
    <s v="URGENCIA"/>
    <s v="N/A"/>
    <n v="0"/>
    <n v="1494589"/>
    <s v="Factura pendiente en programacion de pago (Acuerdo 2)"/>
    <x v="11"/>
    <n v="1464697"/>
    <n v="1222401855"/>
    <m/>
    <m/>
    <m/>
    <s v="Finalizada"/>
    <d v="2023-04-04T00:00:00"/>
    <d v="2024-02-02T00:00:00"/>
    <d v="2024-02-29T00:00:00"/>
    <m/>
    <n v="456"/>
    <s v="Más de 360"/>
    <n v="1494589"/>
    <n v="1494589"/>
    <n v="0"/>
    <n v="0"/>
    <n v="0"/>
    <n v="0"/>
    <n v="0"/>
    <n v="0"/>
    <m/>
    <m/>
    <s v="AUTORIZACION: SE REALIZA DEVOLUCION DE LA FACTURA, AL VALIDAR INFORMACION NO SE EVIDENCIA AUTORIZACION (NAP DE 15 DIGITO S) PARA LOS SERVICIOS FACTURADOS, POR FAVOR VALIDAR CON EL A REA ENCARGADA. CLAUDIA DIAZ"/>
    <s v="Luis Ernesto Guerrero Galeano"/>
    <n v="29892"/>
    <n v="1494589"/>
    <n v="0"/>
    <m/>
    <m/>
    <m/>
    <s v="Urgencias"/>
    <m/>
    <s v="COT-2024-24"/>
    <n v="0"/>
    <n v="0"/>
    <n v="0"/>
    <n v="0"/>
    <n v="0"/>
    <n v="0"/>
    <n v="0"/>
    <n v="0"/>
    <n v="0"/>
    <n v="1494589"/>
    <n v="0"/>
    <n v="0"/>
    <n v="0"/>
    <m/>
    <m/>
    <m/>
    <n v="0"/>
  </r>
  <r>
    <n v="900242742"/>
    <s v="FABILU SAS"/>
    <m/>
    <s v="FS247544"/>
    <s v="FS247544"/>
    <s v="900242742_FS247544"/>
    <n v="361"/>
    <d v="2023-03-03T00:00:00"/>
    <d v="2023-03-10T00:00:00"/>
    <n v="1135530"/>
    <n v="1135530"/>
    <s v="N/A"/>
    <s v="CALI"/>
    <s v="URGENCIA"/>
    <s v="N/A"/>
    <n v="0"/>
    <n v="1135530"/>
    <s v="Factura pendiente en programacion de pago (Acuerdo 2)"/>
    <x v="11"/>
    <n v="1112819"/>
    <n v="1222315967"/>
    <m/>
    <m/>
    <m/>
    <s v="Finalizada"/>
    <d v="2023-03-03T00:00:00"/>
    <d v="2023-03-22T00:00:00"/>
    <d v="2023-03-22T00:00:00"/>
    <m/>
    <n v="800"/>
    <s v="Más de 360"/>
    <n v="1135530"/>
    <n v="1135530"/>
    <n v="0"/>
    <n v="0"/>
    <n v="0"/>
    <n v="0"/>
    <n v="0"/>
    <n v="0"/>
    <m/>
    <m/>
    <m/>
    <m/>
    <n v="0"/>
    <n v="1135530"/>
    <n v="0"/>
    <m/>
    <m/>
    <m/>
    <m/>
    <m/>
    <s v="MIG-900242742"/>
    <n v="0"/>
    <n v="0"/>
    <n v="0"/>
    <n v="0"/>
    <n v="0"/>
    <n v="0"/>
    <n v="0"/>
    <n v="0"/>
    <n v="0"/>
    <n v="1135530"/>
    <n v="0"/>
    <n v="0"/>
    <n v="0"/>
    <m/>
    <m/>
    <m/>
    <n v="0"/>
  </r>
  <r>
    <n v="900242742"/>
    <s v="FABILU SAS"/>
    <m/>
    <s v="FS285940"/>
    <s v="FS285940"/>
    <s v="900242742_FS285940"/>
    <n v="361"/>
    <d v="2023-10-27T00:00:00"/>
    <d v="2024-05-02T00:00:00"/>
    <n v="391186"/>
    <n v="391186"/>
    <s v="N/A"/>
    <s v="CALI"/>
    <s v="URGENCIA"/>
    <s v="N/A"/>
    <n v="0"/>
    <n v="391186"/>
    <s v="Factura pendiente en programacion de pago (Acuerdo 2)"/>
    <x v="11"/>
    <n v="383362"/>
    <n v="1222465451"/>
    <m/>
    <m/>
    <m/>
    <s v="Finalizada"/>
    <d v="2023-10-27T00:00:00"/>
    <d v="2024-05-02T00:00:00"/>
    <d v="2024-05-25T00:00:00"/>
    <m/>
    <n v="370"/>
    <s v="Más de 360"/>
    <n v="391186"/>
    <n v="391186"/>
    <n v="0"/>
    <n v="0"/>
    <n v="0"/>
    <n v="0"/>
    <n v="0"/>
    <n v="0"/>
    <m/>
    <m/>
    <m/>
    <s v="Luis Ernesto Guerrero Galeano"/>
    <n v="7824"/>
    <n v="391186"/>
    <n v="0"/>
    <m/>
    <m/>
    <m/>
    <s v="Urgencias"/>
    <m/>
    <s v="COT-2024-24"/>
    <n v="0"/>
    <n v="0"/>
    <n v="0"/>
    <n v="0"/>
    <n v="0"/>
    <n v="0"/>
    <n v="0"/>
    <n v="0"/>
    <n v="0"/>
    <n v="391186"/>
    <n v="0"/>
    <n v="0"/>
    <n v="0"/>
    <m/>
    <m/>
    <m/>
    <n v="0"/>
  </r>
  <r>
    <n v="900242742"/>
    <s v="FABILU SAS"/>
    <m/>
    <s v="FS46964"/>
    <s v="FS46964"/>
    <s v="900242742_FS46964"/>
    <n v="361"/>
    <d v="2020-10-26T00:00:00"/>
    <d v="2020-11-07T00:00:00"/>
    <n v="217000"/>
    <n v="217000"/>
    <s v="N/A"/>
    <s v="CALI"/>
    <s v="URGENCIA"/>
    <s v="N/A"/>
    <n v="217000"/>
    <n v="0"/>
    <s v="Facturacion Covid-19"/>
    <x v="12"/>
    <n v="212660"/>
    <n v="1911119061"/>
    <s v="ESTADO DOS"/>
    <s v="PAGADA POR LA ADRES"/>
    <d v="2023-07-31T00:00:00"/>
    <s v="Finalizada"/>
    <d v="2020-10-26T00:00:00"/>
    <d v="2020-11-06T00:00:00"/>
    <d v="2021-08-17T00:00:00"/>
    <m/>
    <n v="1382"/>
    <s v="Más de 360"/>
    <n v="217000"/>
    <n v="217000"/>
    <n v="0"/>
    <n v="0"/>
    <n v="0"/>
    <n v="0"/>
    <n v="0"/>
    <n v="0"/>
    <m/>
    <m/>
    <s v="SE DEVUELVE FACTURA COVID COD 908856 SERVICIO DE 2020-09-23DEBEN DE ANEXAR RESULTADO Y EL SISMUESTRA TAMBIEN.SEGUN RESOLUCION 1463 MILENA"/>
    <m/>
    <n v="0"/>
    <n v="0"/>
    <n v="0"/>
    <m/>
    <m/>
    <m/>
    <m/>
    <m/>
    <s v="MIG-900242742"/>
    <n v="0"/>
    <n v="0"/>
    <n v="0"/>
    <n v="0"/>
    <n v="0"/>
    <n v="0"/>
    <n v="0"/>
    <n v="0"/>
    <n v="0"/>
    <n v="0"/>
    <n v="217000"/>
    <n v="0"/>
    <n v="0"/>
    <m/>
    <m/>
    <m/>
    <n v="0"/>
  </r>
  <r>
    <n v="900242742"/>
    <s v="FABILU SAS"/>
    <m/>
    <s v="FS240392"/>
    <s v="FS240392"/>
    <s v="900242742_FS240392"/>
    <n v="361"/>
    <d v="2023-02-08T00:00:00"/>
    <d v="2023-02-22T00:00:00"/>
    <n v="87702"/>
    <n v="87702"/>
    <s v="N/A"/>
    <s v="CALI"/>
    <s v="URGENCIA"/>
    <s v="N/A"/>
    <n v="0"/>
    <n v="0"/>
    <s v="Facturacion Covid-19"/>
    <x v="12"/>
    <n v="85948"/>
    <n v="1222315543"/>
    <s v="ESTADO DOS"/>
    <s v="DEVOLUCION CUENTAS"/>
    <s v="CAMBIAR A EPSS12"/>
    <s v="Finalizada"/>
    <d v="2023-02-08T00:00:00"/>
    <d v="2023-02-22T00:00:00"/>
    <d v="2023-02-22T00:00:00"/>
    <m/>
    <n v="828"/>
    <s v="Más de 360"/>
    <n v="87702"/>
    <n v="87702"/>
    <n v="0"/>
    <n v="0"/>
    <n v="0"/>
    <n v="0"/>
    <n v="0"/>
    <n v="0"/>
    <m/>
    <m/>
    <m/>
    <m/>
    <n v="0"/>
    <n v="87702"/>
    <n v="0"/>
    <m/>
    <m/>
    <m/>
    <m/>
    <m/>
    <s v="MIG-900242742"/>
    <n v="0"/>
    <n v="0"/>
    <n v="0"/>
    <n v="0"/>
    <n v="0"/>
    <n v="0"/>
    <n v="0"/>
    <n v="0"/>
    <n v="0"/>
    <n v="0"/>
    <n v="87702"/>
    <n v="0"/>
    <n v="0"/>
    <m/>
    <m/>
    <m/>
    <n v="0"/>
  </r>
  <r>
    <n v="900242742"/>
    <s v="FABILU SAS"/>
    <m/>
    <s v="FS101397"/>
    <s v="FS101397"/>
    <s v="900242742_FS101397"/>
    <n v="361"/>
    <d v="2021-06-24T00:00:00"/>
    <d v="2021-07-02T00:00:00"/>
    <n v="31319046"/>
    <n v="3474087"/>
    <s v="N/A"/>
    <s v="CALI"/>
    <s v="URGENCIA"/>
    <s v="N/A"/>
    <n v="31319046"/>
    <n v="0"/>
    <s v="Factura cancelada parcialmente - Glosa por contestar IPS - Saldo en programacion de pago (Acuerdo 1)"/>
    <x v="13"/>
    <n v="0"/>
    <m/>
    <m/>
    <m/>
    <m/>
    <s v="Para respuesta prestador"/>
    <d v="2021-06-24T00:00:00"/>
    <d v="2021-07-02T00:00:00"/>
    <d v="2024-07-30T00:00:00"/>
    <m/>
    <n v="304"/>
    <s v="181-360"/>
    <n v="31319046"/>
    <n v="5580527"/>
    <n v="0"/>
    <n v="0"/>
    <n v="0"/>
    <n v="3474087"/>
    <n v="0"/>
    <n v="0"/>
    <m/>
    <m/>
    <s v="SE REALIZA DEVOLUCION DE FACTURA CON SOPORTES COMPLETOS, FAVOR VALIDAR CON LA ASEGURADORA BOLIVAR SI CUMPLE CON EL TOPE DE LA POLIZA, PARA DAR CONTINUIDAD DEL TRAMITE DE PAGO DE LA FACTURA. KEVIN YALANDA"/>
    <m/>
    <n v="42129"/>
    <n v="2106440"/>
    <n v="3474087"/>
    <s v="GLOSA"/>
    <s v="SE REALIZA DEVOLUCION DE FACTURA CON SOPORTES COMPLETOS, FAVOR VALIDAR CON LA ASEGURADORA BOLIVAR SI CUMPLE CON EL TOPE DE LA POLIZA, PARA DAR CONTINUIDAD DEL TRAMITE DE PAGO DE LA FACTURA. KEVIN YALANDA"/>
    <s v="SOPORTE"/>
    <m/>
    <s v="Ambulatorio"/>
    <s v="MIG-900242742"/>
    <n v="0"/>
    <n v="0"/>
    <n v="0"/>
    <n v="0"/>
    <n v="0"/>
    <n v="3474087"/>
    <n v="0"/>
    <n v="0"/>
    <n v="0"/>
    <n v="0"/>
    <n v="0"/>
    <n v="0"/>
    <n v="0"/>
    <m/>
    <m/>
    <m/>
    <n v="0"/>
  </r>
  <r>
    <n v="900242742"/>
    <s v="FABILU SAS"/>
    <m/>
    <s v="FS205823"/>
    <s v="FS205823"/>
    <s v="900242742_FS205823"/>
    <n v="361"/>
    <d v="2022-09-20T00:00:00"/>
    <d v="2022-11-18T00:00:00"/>
    <n v="9062476"/>
    <n v="863863"/>
    <s v="N/A"/>
    <s v="CALI"/>
    <s v="URGENCIA"/>
    <s v="N/A"/>
    <n v="9062476"/>
    <n v="0"/>
    <s v="Glosa por contestar IPS"/>
    <x v="13"/>
    <n v="0"/>
    <m/>
    <m/>
    <m/>
    <m/>
    <s v="Para respuesta prestador"/>
    <d v="2022-09-20T00:00:00"/>
    <d v="2022-11-18T00:00:00"/>
    <d v="2024-03-13T00:00:00"/>
    <m/>
    <n v="443"/>
    <s v="Más de 360"/>
    <n v="9062476"/>
    <n v="1242575"/>
    <n v="0"/>
    <n v="0"/>
    <n v="0"/>
    <n v="863800"/>
    <n v="100975"/>
    <n v="0"/>
    <m/>
    <m/>
    <s v="SOAT_DEVOLUCION DE FACTURA CON SOPORTES COMPLETOS: 1.NO SEEVIDENCIA AUTORIZACION PARA LOS SERVICIOS FACTURAD 2.PRESENTAR CARTA DE AGOTAMIENTO DE POLIZA SOAT KEVIN YALANDA"/>
    <m/>
    <n v="5556"/>
    <n v="277800"/>
    <n v="863800"/>
    <s v="GLOSA"/>
    <s v="SOAT_DEVOLUCION DE FACTURA CON SOPORTES COMPLETOS: 1.NO SEEVIDENCIA AUTORIZACION PARA LOS SERVICIOS FACTURAD 2.PRESENTAR CARTA DE AGOTAMIENTO DE POLIZA SOAT KEVIN YALANDA"/>
    <s v="SOAT"/>
    <m/>
    <s v="Ambulatorio"/>
    <s v="MIG-900242742"/>
    <n v="0"/>
    <n v="0"/>
    <n v="0"/>
    <n v="0"/>
    <n v="0"/>
    <n v="863863"/>
    <n v="0"/>
    <n v="0"/>
    <n v="0"/>
    <n v="0"/>
    <n v="0"/>
    <n v="0"/>
    <n v="0"/>
    <m/>
    <m/>
    <m/>
    <n v="0"/>
  </r>
  <r>
    <n v="900242742"/>
    <s v="FABILU SAS"/>
    <m/>
    <s v="FS160047"/>
    <s v="FS160047"/>
    <s v="900242742_FS160047"/>
    <n v="361"/>
    <d v="2022-02-18T00:00:00"/>
    <d v="2022-03-08T00:00:00"/>
    <n v="18452635"/>
    <n v="277800"/>
    <s v="N/A"/>
    <s v="CALI"/>
    <s v="URGENCIA"/>
    <s v="N/A"/>
    <n v="0"/>
    <n v="18174835"/>
    <s v="Glosa por contestar IPS"/>
    <x v="13"/>
    <n v="0"/>
    <m/>
    <m/>
    <m/>
    <m/>
    <s v="Para respuesta prestador"/>
    <d v="2022-02-18T00:00:00"/>
    <d v="2024-09-02T00:00:00"/>
    <d v="2025-06-23T00:00:00"/>
    <m/>
    <n v="-24"/>
    <s v="Corriente"/>
    <n v="18452635"/>
    <n v="277800"/>
    <n v="0"/>
    <n v="0"/>
    <n v="0"/>
    <n v="277800"/>
    <n v="0"/>
    <n v="0"/>
    <m/>
    <m/>
    <s v="Se ratifica glosa: SE OBJETA 13704, PROCEDIMIENTO NO SE ENCUENTRA SOPORTADO EN NOTA QUIRURGICA, UNA VEZ SOPORTADO QUEDA SUJETO A NUEVA AUDITORIA "/>
    <s v="DIEGO FERNANDO COLLAZOS SILVA"/>
    <n v="0"/>
    <n v="0"/>
    <n v="277800"/>
    <s v="GLOSA"/>
    <s v="Se ratifica glosa: SE OBJETA 13704, PROCEDIMIENTO NO SE ENCUENTRA SOPORTADO EN NOTA QUIRURGICA, UNA VEZ SOPORTADO QUEDA SUJETO A NUEVA AUDITORIA"/>
    <s v="PERTINENCIA MEDICA"/>
    <s v="Urgencias"/>
    <s v="Urgencias"/>
    <s v="URG-2023-02"/>
    <n v="0"/>
    <n v="0"/>
    <n v="0"/>
    <n v="0"/>
    <n v="0"/>
    <n v="277800"/>
    <n v="0"/>
    <n v="0"/>
    <n v="0"/>
    <n v="0"/>
    <n v="0"/>
    <n v="0"/>
    <n v="0"/>
    <m/>
    <m/>
    <m/>
    <n v="0"/>
  </r>
  <r>
    <n v="900242742"/>
    <s v="FABILU SAS"/>
    <m/>
    <s v="FS156722"/>
    <s v="FS156722"/>
    <s v="900242742_FS156722"/>
    <n v="361"/>
    <d v="2022-02-07T00:00:00"/>
    <d v="2022-02-21T00:00:00"/>
    <n v="45095814"/>
    <n v="1470900"/>
    <s v="N/A"/>
    <s v="CALI"/>
    <s v="URGENCIA"/>
    <s v="N/A"/>
    <n v="0"/>
    <n v="0"/>
    <s v="Glosa por contestar IPS"/>
    <x v="13"/>
    <n v="0"/>
    <m/>
    <m/>
    <m/>
    <m/>
    <s v="Para respuesta prestador"/>
    <d v="2022-02-07T00:00:00"/>
    <d v="2024-06-14T00:00:00"/>
    <d v="2024-06-27T00:00:00"/>
    <m/>
    <n v="337"/>
    <s v="181-360"/>
    <n v="45095814"/>
    <n v="45095814"/>
    <n v="0"/>
    <n v="0"/>
    <n v="0"/>
    <n v="1910200"/>
    <n v="0"/>
    <n v="0"/>
    <m/>
    <m/>
    <s v="SE OBJETA 911015-19510-19511, NO FACTURABLES INCLUIDAS EN PRUEBA DE COMPATIBILIDAD CRUZADA MAYOR YA RECONOCIDA  |SE OBJETA 21712, NO PERTINENTE NI JUSTIFICADO, DE ACUERDO CON NOTA DE INGRESO SE DESCRIBE AL EXAMEN FISICO &quot;TORAX NORMOEXPANSIBLE, RUIDOS CARDIACOS RITMICOS, NO SOPLOS AUDIBLES, PULMONES CLAROS NO VENTILADOS&quot; SIN JUSTIFICACION PARA TOMOGRAFIA DE TORAX  |SE OBJETA 13513, NO FACTURABLE VIA DE ACCESO PARA PROCEDIMIENTOS QUIRURGICOS RECONOCIDOS  |SE OBJETA 13500 CANTIDAD 2, NO FACTURABLE DE MANERA ADICIONAL, SE EVIDENCIA PRIMER TIEMPO QUIRURGICO EJECUTADO EL DIA 2021-12-20. DONDE SE HACE DRENAJE CURETAJE, SECUESTRECTOMIA. SE REALIZO RECUPERACION DE FRAGMENTOS OSEOS. SE CONSIDERA NO JUSTIFICADO PROCEDIMIENTO DE ACUERDO A LO EXPUESTO, SI SE REALIZO NO OBEDECE A REPARACION DE LESIONES, OBEDECE A LA TECNICA INTEGRAL DE DEMAS PROCEDIMEINTOS REALIZADOS   |SE OBJETA 14332, LIGAMENTORRAFIA, CANTIDAD 1, DE ACUERDO A NOTA QUIRURGICA, SE EVIDENCIA &quot;SE REALIZA LIGAMENTORRAFIA DE PERONEO ASTRAGALINO&quot; EN DETALLA DE CARGOS SE EVIDENCIAN 2 FACTURADOS, DE ACUERDO CON LOS HALLAZGOS Y DESCRIPCION DE TECNICA QUIRURGICA UNICAMENTE JUSTIFICADO 1, SE OBJETA EL SEGUNDO NO JUSTIFICADO NI SOPORTADO.  "/>
    <s v="Claudia Marcela Diaz Perez"/>
    <n v="863712"/>
    <n v="43185614"/>
    <n v="1910200"/>
    <s v="GLOSA"/>
    <s v="SE OBJETA 911015-19510-19511, NO FACTURABLES INCLUIDAS EN PRUEBA DE COMPATIBILIDAD CRUZADA MAYOR YA RECONOCIDA"/>
    <s v="PERTINENCIA MEDICA"/>
    <s v="Urgencias"/>
    <s v="Urgencias"/>
    <s v="URG-2023-02"/>
    <n v="0"/>
    <n v="0"/>
    <n v="0"/>
    <n v="0"/>
    <n v="0"/>
    <n v="1470900"/>
    <n v="0"/>
    <n v="0"/>
    <n v="0"/>
    <n v="0"/>
    <n v="0"/>
    <n v="0"/>
    <n v="0"/>
    <m/>
    <m/>
    <m/>
    <n v="0"/>
  </r>
  <r>
    <n v="900242742"/>
    <s v="FABILU SAS"/>
    <m/>
    <s v="FS167189"/>
    <s v="FS167189"/>
    <s v="900242742_FS167189"/>
    <n v="361"/>
    <d v="2022-03-23T00:00:00"/>
    <d v="2022-04-20T00:00:00"/>
    <n v="83006389"/>
    <n v="17950430"/>
    <s v="N/A"/>
    <s v="CALI"/>
    <s v="URGENCIA"/>
    <s v="N/A"/>
    <n v="0"/>
    <n v="65055959"/>
    <s v="Glosa por contestar IPS"/>
    <x v="13"/>
    <n v="0"/>
    <m/>
    <m/>
    <m/>
    <m/>
    <s v="Para respuesta prestador"/>
    <d v="2022-03-23T00:00:00"/>
    <d v="2024-09-02T00:00:00"/>
    <d v="2025-01-30T00:00:00"/>
    <m/>
    <n v="120"/>
    <s v="91-180"/>
    <n v="83006389"/>
    <n v="17950430"/>
    <n v="0"/>
    <n v="0"/>
    <n v="0"/>
    <n v="17950430"/>
    <n v="0"/>
    <n v="0"/>
    <m/>
    <m/>
    <s v="se levanta objecion |Intubacion orotraqueal, no factruable, facturan uci el dia que fue realizada. |LAPIZ PARA ELECTROBISTURI, NO FACTURABLE, INCLUIDO EN DERECHO DE SALA. $37.191 COTONOIDE RADIO OPACO 25 X 76 sin soporte de uso. $68.869 CUCHILLA ESTERIL 2.3MM TAPERED ROUTER 5407FA2023, no es facturable, hace parte del instrumental de quirófano, necesario para la realización del procedimiento facturado $8.463.685 HEMOSTATICO ABSORVIBLE SURGICEL 10X20, SIN SOPORTE DE USO. $393000 FRESA CRANEOTOMO DES II GE 529, no es facturable, hace parte del instrumental de quirófano, necesario para la realización del procedimiento facturado $8463.685 "/>
    <s v="DIEGO FERNANDO COLLAZOS SILVA"/>
    <n v="0"/>
    <n v="0"/>
    <n v="17950430"/>
    <s v="GLOSA"/>
    <s v="se levanta objecion"/>
    <s v="PERTINENCIA MEDICA"/>
    <s v="Urgencias"/>
    <s v="Urgencias"/>
    <s v="URG-2023-02"/>
    <n v="0"/>
    <n v="0"/>
    <n v="0"/>
    <n v="0"/>
    <n v="0"/>
    <n v="17950430"/>
    <n v="0"/>
    <n v="0"/>
    <n v="0"/>
    <n v="0"/>
    <n v="0"/>
    <n v="0"/>
    <n v="0"/>
    <m/>
    <m/>
    <m/>
    <n v="0"/>
  </r>
  <r>
    <n v="900242742"/>
    <s v="FABILU SAS"/>
    <m/>
    <s v="FS201921"/>
    <s v="FS201921"/>
    <s v="900242742_FS201921"/>
    <n v="361"/>
    <d v="2022-09-03T00:00:00"/>
    <d v="2022-09-14T00:00:00"/>
    <n v="10150861"/>
    <n v="1677100"/>
    <s v="N/A"/>
    <s v="CALI"/>
    <s v="URGENCIA"/>
    <s v="N/A"/>
    <n v="0"/>
    <n v="8473761"/>
    <s v="Glosa por contestar IPS"/>
    <x v="13"/>
    <n v="0"/>
    <m/>
    <m/>
    <m/>
    <m/>
    <s v="Para respuesta prestador"/>
    <d v="2022-09-03T00:00:00"/>
    <d v="2024-09-02T00:00:00"/>
    <d v="2024-10-23T00:00:00"/>
    <m/>
    <n v="219"/>
    <s v="181-360"/>
    <n v="10150861"/>
    <n v="10150861"/>
    <n v="0"/>
    <n v="0"/>
    <n v="0"/>
    <n v="1677100"/>
    <n v="0"/>
    <n v="0"/>
    <m/>
    <m/>
    <s v="NEUROLISIS NO SE RECONOCE, VIA DE ENTRADA PARA REALIZAR PROCEDIMIENTO PRINCIPAL (OTS DE FRACTURA DE PLATILLOS TIBIALES)| Colgajo no se reconoce no pertinente, paciente sin heridas en foco de la fractura, no se observa pertinencia para facturar colagajo.|Sutura de menisco medial o lateral, no se reconoce debido a que realizan, Sutura meniscal “SE REALIZA SUTURA DE ANCLAJE MENISCAL LATERAL”, posterior a  Realkziar abordaje sub meniscal “SE REALIZA ABORDAJE SUBMENISCAL”, lo cual nda lugar a cobro de procedimiento adicional, además no hay descripción de lesión meniscal en los hallazgos quirgicos. "/>
    <s v="Claudia Marcela Diaz Perez"/>
    <n v="169475"/>
    <n v="8473761"/>
    <n v="1677100"/>
    <s v="GLOSA"/>
    <s v="Sutura de menisco medial o lateral, no se reconoce debido a que realizan, Sutura meniscal “SE REALIZA SUTURA DE ANCLAJE MENISCAL LATERAL”, posterior a Realkziar abordaje sub meniscal “SE REALIZA ABORDAJE SUBMENISCAL”, lo cual nda lugar a cobro de procedimiento adicional, además no hay descripción de lesión meniscal en los hallazgos quirgicos."/>
    <s v="SOPORTE"/>
    <s v="Urgencias"/>
    <s v="Urgencias"/>
    <s v="URG-2023-02"/>
    <n v="0"/>
    <n v="0"/>
    <n v="0"/>
    <n v="0"/>
    <n v="0"/>
    <n v="1677100"/>
    <n v="0"/>
    <n v="0"/>
    <n v="0"/>
    <n v="0"/>
    <n v="0"/>
    <n v="0"/>
    <n v="0"/>
    <m/>
    <m/>
    <m/>
    <n v="0"/>
  </r>
  <r>
    <n v="900242742"/>
    <s v="FABILU SAS"/>
    <m/>
    <s v="FS194010"/>
    <s v="FS194010"/>
    <s v="900242742_FS194010"/>
    <n v="361"/>
    <d v="2022-08-01T00:00:00"/>
    <d v="2022-08-18T00:00:00"/>
    <n v="26942900"/>
    <n v="79600"/>
    <s v="N/A"/>
    <s v="CALI"/>
    <s v="URGENCIA"/>
    <s v="N/A"/>
    <n v="0"/>
    <n v="26863300"/>
    <s v="Glosa por contestar IPS"/>
    <x v="13"/>
    <n v="0"/>
    <m/>
    <m/>
    <m/>
    <m/>
    <s v="Para respuesta prestador"/>
    <d v="2022-08-01T00:00:00"/>
    <d v="2024-09-02T00:00:00"/>
    <d v="2024-11-29T00:00:00"/>
    <m/>
    <n v="182"/>
    <s v="181-360"/>
    <n v="26942900"/>
    <n v="79600"/>
    <n v="0"/>
    <n v="0"/>
    <n v="0"/>
    <n v="79600"/>
    <n v="0"/>
    <n v="0"/>
    <m/>
    <m/>
    <s v="SE RATIFICA OBJECCION, 19827-19958, DE ACUERDO A CUADRO DE INGRESO NO PERTINENTE, SIN INDICACION QUIRURGICA, SE RECONOCEN LOS REALIZADOS PREVIOS A ACTO QURIURGICO, NO SE RECONOCEN LOS INICIALES."/>
    <s v="Elizabeth Fernandez Chilito"/>
    <n v="0"/>
    <n v="0"/>
    <n v="79600"/>
    <s v="GLOSA"/>
    <s v="SE RATIFICA OBJECCION, 19827-19958, DE ACUERDO A CUADRO DE INGRESO NO PERTINENTE, SIN INDICACION QUIRURGICA, SE RECONOCEN LOS REALIZADOS PREVIOS A ACTO QURIURGICO, NO SE RECONOCEN LOS INICIALES."/>
    <s v="TARIFA"/>
    <s v="Urgencias"/>
    <s v="Urgencias"/>
    <s v="URG-2023-02"/>
    <n v="0"/>
    <n v="0"/>
    <n v="0"/>
    <n v="0"/>
    <n v="0"/>
    <n v="79600"/>
    <n v="0"/>
    <n v="0"/>
    <n v="0"/>
    <n v="0"/>
    <n v="0"/>
    <n v="0"/>
    <n v="0"/>
    <m/>
    <m/>
    <m/>
    <n v="0"/>
  </r>
  <r>
    <n v="900242742"/>
    <s v="FABILU SAS"/>
    <m/>
    <s v="FS381385"/>
    <s v="FS381385"/>
    <s v="900242742_FS381385"/>
    <n v="60"/>
    <d v="2025-03-11T00:00:00"/>
    <d v="2025-05-02T00:00:00"/>
    <n v="26606350"/>
    <n v="26606350"/>
    <s v="N/A"/>
    <s v="CALI"/>
    <s v="URGENCIA"/>
    <s v="N/A"/>
    <n v="0"/>
    <n v="0"/>
    <e v="#N/A"/>
    <x v="13"/>
    <n v="0"/>
    <m/>
    <m/>
    <m/>
    <m/>
    <s v="Para respuesta prestador"/>
    <d v="2025-03-11T00:00:00"/>
    <d v="2025-05-15T00:00:00"/>
    <d v="2025-06-21T00:00:00"/>
    <m/>
    <n v="-22"/>
    <s v="Corriente"/>
    <n v="26606350"/>
    <n v="26606350"/>
    <n v="0"/>
    <n v="0"/>
    <n v="0"/>
    <n v="26606350"/>
    <n v="0"/>
    <n v="0"/>
    <m/>
    <m/>
    <s v="Se ratifica glosa total servicios de internación, no cuentan con autorización final cierre del evento, favor solicitar al área encargada. Una vez subsanada la objeción la factura queda sujeta a auditoria integral "/>
    <s v="Claudia Marcela Diaz Perez"/>
    <n v="0"/>
    <n v="0"/>
    <n v="26606350"/>
    <s v="GLOSA TOTAL"/>
    <s v="se objeta factura total servicios de internación, no cuentan con autorización final cierre del evento, favor solicitar al área encargada. Una vez subsanada la objeción la factura queda sujeta a auditoria integral"/>
    <s v="AUTORIZACION"/>
    <s v="Exámenes de laboratorio, imágenes y otras ayudas diagnósticas ambulatorias | Servicios ambulatorios | Servicios hospitalarios"/>
    <s v="Hospitalario"/>
    <s v="URG-2023-02"/>
    <n v="0"/>
    <n v="0"/>
    <n v="0"/>
    <n v="0"/>
    <n v="0"/>
    <n v="26606350"/>
    <n v="0"/>
    <n v="0"/>
    <n v="0"/>
    <n v="0"/>
    <n v="0"/>
    <n v="0"/>
    <n v="0"/>
    <m/>
    <m/>
    <m/>
    <n v="0"/>
  </r>
  <r>
    <n v="900242742"/>
    <s v="FABILU SAS"/>
    <m/>
    <s v="FS397666"/>
    <s v="FS397666"/>
    <s v="900242742_FS397666"/>
    <n v="60"/>
    <d v="2025-05-05T00:00:00"/>
    <d v="2025-05-29T00:00:00"/>
    <n v="20141829"/>
    <n v="20141829"/>
    <s v="N/A"/>
    <s v="CALI"/>
    <s v="URGENCIA"/>
    <s v="N/A"/>
    <n v="0"/>
    <n v="0"/>
    <e v="#N/A"/>
    <x v="13"/>
    <n v="0"/>
    <m/>
    <m/>
    <m/>
    <m/>
    <s v="Para respuesta prestador"/>
    <d v="2025-05-05T00:00:00"/>
    <d v="2025-05-29T00:00:00"/>
    <d v="2025-06-20T00:00:00"/>
    <m/>
    <n v="-21"/>
    <s v="Corriente"/>
    <n v="20141829"/>
    <n v="20141829"/>
    <n v="0"/>
    <n v="0"/>
    <n v="0"/>
    <n v="20141829"/>
    <n v="0"/>
    <n v="0"/>
    <m/>
    <m/>
    <s v=" Se aplica glosa total a la factura, al validar información no se evidencia autorización para los servicios facturados, por favor validar con el área encargada para solicitud de autorización final para cierre del evento.  Una vez subsanada la objeción la factura queda sujeta a auditoria integral. "/>
    <s v="Claudia Marcela Diaz Perez"/>
    <n v="0"/>
    <n v="0"/>
    <n v="20141829"/>
    <s v="GLOSA TOTAL"/>
    <s v=" Se aplica glosa total a la factura, al validar información no se evidencia autorización para los servicios facturados, por favor validar con el área encargada para solicitud de autorización final para cierre del evento.  Una vez subsanada la objeción la factura queda sujeta a auditoria integral. "/>
    <s v="AUTORIZACION"/>
    <s v="Atención inicial de urgencias"/>
    <s v="Urgencias"/>
    <s v="URG-2023-02"/>
    <n v="0"/>
    <n v="0"/>
    <n v="0"/>
    <n v="0"/>
    <n v="0"/>
    <n v="20141829"/>
    <n v="0"/>
    <n v="0"/>
    <n v="0"/>
    <n v="0"/>
    <n v="0"/>
    <n v="0"/>
    <n v="0"/>
    <m/>
    <m/>
    <m/>
    <n v="0"/>
  </r>
  <r>
    <n v="900242742"/>
    <s v="FABILU SAS"/>
    <m/>
    <s v="FS386229"/>
    <s v="FS386229"/>
    <s v="900242742_FS386229"/>
    <n v="60"/>
    <d v="2025-03-28T00:00:00"/>
    <d v="2025-05-02T00:00:00"/>
    <n v="29561065"/>
    <n v="29561065"/>
    <s v="N/A"/>
    <s v="CALI"/>
    <s v="URGENCIA"/>
    <s v="N/A"/>
    <n v="0"/>
    <n v="0"/>
    <e v="#N/A"/>
    <x v="13"/>
    <n v="0"/>
    <m/>
    <m/>
    <m/>
    <m/>
    <s v="Para respuesta prestador"/>
    <d v="2025-03-28T00:00:00"/>
    <d v="2025-05-15T00:00:00"/>
    <d v="2025-05-19T00:00:00"/>
    <m/>
    <n v="11"/>
    <s v="0-30"/>
    <n v="29561065"/>
    <n v="29561065"/>
    <n v="0"/>
    <n v="0"/>
    <n v="0"/>
    <n v="29561065"/>
    <n v="0"/>
    <n v="0"/>
    <m/>
    <m/>
    <s v="se objeta factura total servicios de internación, no cuentan con autorización final cierre del evento, favor solicitar al área encargada. Una vez subsanada la objeción la factura queda sujeta a auditoria integral "/>
    <s v="Claudia Marcela Diaz Perez"/>
    <n v="0"/>
    <n v="0"/>
    <n v="29561065"/>
    <s v="GLOSA TOTAL"/>
    <s v="se objeta factura total servicios de internación, no cuentan con autorización final cierre del evento, favor solicitar al área encargada. Una vez subsanada la objeción la factura queda sujeta a auditoria integral"/>
    <s v="AUTORIZACION"/>
    <s v="Exámenes de laboratorio, imágenes y otras ayudas diagnósticas ambulatorias | Servicios ambulatorios | Servicios hospitalarios"/>
    <s v="Hospitalario"/>
    <s v="URG-2023-02"/>
    <n v="0"/>
    <n v="0"/>
    <n v="0"/>
    <n v="0"/>
    <n v="0"/>
    <n v="29561065"/>
    <n v="0"/>
    <n v="0"/>
    <n v="0"/>
    <n v="0"/>
    <n v="0"/>
    <n v="0"/>
    <n v="0"/>
    <m/>
    <m/>
    <m/>
    <n v="0"/>
  </r>
  <r>
    <n v="900242742"/>
    <s v="FABILU SAS"/>
    <m/>
    <s v="FS233786"/>
    <s v="FS233786"/>
    <s v="900242742_FS233786"/>
    <n v="361"/>
    <d v="2023-01-13T00:00:00"/>
    <d v="2023-02-16T00:00:00"/>
    <n v="14053102"/>
    <n v="3779502"/>
    <s v="N/A"/>
    <s v="CALI"/>
    <s v="URGENCIA"/>
    <s v="N/A"/>
    <n v="0"/>
    <n v="10273600"/>
    <s v="Factura pendiente en programacion de pago - Glosa por contestar IPS (Acuerdo 2)"/>
    <x v="14"/>
    <n v="0"/>
    <m/>
    <m/>
    <m/>
    <m/>
    <s v="Para respuesta prestador"/>
    <d v="2023-01-13T00:00:00"/>
    <d v="2024-09-02T00:00:00"/>
    <d v="2025-06-23T00:00:00"/>
    <m/>
    <n v="-24"/>
    <s v="Corriente"/>
    <n v="14053102"/>
    <n v="3779502"/>
    <n v="0"/>
    <n v="0"/>
    <n v="0"/>
    <n v="3779502"/>
    <n v="0"/>
    <n v="0"/>
    <m/>
    <m/>
    <s v="Se ratifica glosa: SE OBJETA 15140, SE EVIDENCIA EN HALLAZGOS HERIDA EN LABIO DE 4 CMS, SE REALIZO UN UNICO COLGAJO PARA REPARAR DEFECTO DE COBERUTRA, NO SE ENCUENTRA PERTIENENCIA DE SEGUNDO COLGAJO PARA REPARAR HERIDA DE 4 CMS MENCIONADA. |Se ratifica glosa: SE OBJETA DERECHOS DE SALA DE PROCEDIMIENTO EJECUTADO 27-12-2022 POR CIRUGIA PLASTICA,NO FACTURABLES, REGION OPERATORIA UNICA NO DA LUGAR A FACTURACION DE DERECHOS DE SALA DE PROCEDIMIENTOS ADICIONALES UNICAMENTE PRINCIPAL DECRETO 2423 DE 1996 ARTICULO 49 PARAGRAFO 1RO |Se ratifica glosa: SE OBJETA DERECHOS DE MATERIALES DE PROCEDIMIENTO EJECUTADO 27-12-2022 POR CIRUGIA PLASTICA,NO FACTURABLES, REGION OPERATORIA UNICA NO DA LUGAR A FACTURACION DE MATERIALES DE PROCEDIMIENTOS ADICIONALES UNICAMENTE PRINCIPAL DECRETO 2423 DE 1996 ARTICULO 49 PARAGRAFO 1RO. |Se ratifica glosa: SE OBJETAN SERVICIO DERIVADOS DE HOSPITALIZACION DIFERENTES A PROCEDIMIENTOS QUIRURGICO, EN SOPORTES DE LA FACTURA NO ADJUNTAN HISTORIA CLINICA O EPICRISIS QUE PERMITAN REALIZAR LA VERIFICACION DE LOS SERVICIOS FACTURADOS. UNA VEZ APORTADOS SON SUJETOS DE NUEVA AUDITORIA. "/>
    <s v="DIEGO FERNANDO COLLAZOS SILVA"/>
    <n v="0"/>
    <n v="0"/>
    <n v="3779502"/>
    <s v="GLOSA"/>
    <s v="Se ratifica glosa: SE OBJETAN SERVICIO DERIVADOS DE HOSPITALIZACION DIFERENTES A PROCEDIMIENTOS QUIRURGICO, EN SOPORTES DE LA FACTURA NO ADJUNTAN HISTORIA CLINICA O EPICRISIS QUE PERMITAN REALIZAR LA VERIFICACION DE LOS SERVICIOS FACTURADOS. UNA VEZ APORTADOS SON SUJETOS DE NUEVA AUDITORIA."/>
    <s v="PERTINENCIA MEDICA"/>
    <s v="Urgencias"/>
    <s v="Urgencias"/>
    <s v="URG-2023-02"/>
    <n v="0"/>
    <n v="0"/>
    <n v="0"/>
    <n v="0"/>
    <n v="0"/>
    <n v="3779502"/>
    <n v="0"/>
    <n v="0"/>
    <n v="0"/>
    <n v="0"/>
    <n v="0"/>
    <n v="0"/>
    <n v="0"/>
    <m/>
    <m/>
    <m/>
    <n v="0"/>
  </r>
  <r>
    <n v="900242742"/>
    <s v="FABILU SAS"/>
    <m/>
    <s v="FS204209"/>
    <s v="FS204209"/>
    <s v="900242742_FS204209"/>
    <n v="361"/>
    <d v="2022-09-13T00:00:00"/>
    <d v="2022-09-20T00:00:00"/>
    <n v="17089779"/>
    <n v="3150300"/>
    <s v="N/A"/>
    <s v="CALI"/>
    <s v="URGENCIA"/>
    <s v="N/A"/>
    <n v="0"/>
    <n v="13939479"/>
    <s v="Factura pendiente en programacion de pago - Glosa por contestar IPS (Acuerdo 2)"/>
    <x v="14"/>
    <n v="0"/>
    <m/>
    <m/>
    <m/>
    <m/>
    <s v="Para respuesta prestador"/>
    <d v="2022-09-13T00:00:00"/>
    <d v="2024-09-02T00:00:00"/>
    <d v="2024-11-19T00:00:00"/>
    <m/>
    <n v="192"/>
    <s v="181-360"/>
    <n v="17089779"/>
    <n v="3150300"/>
    <n v="0"/>
    <n v="0"/>
    <n v="0"/>
    <n v="3150300"/>
    <n v="0"/>
    <n v="0"/>
    <m/>
    <m/>
    <s v="SE OBJETA 911015-19510-19511, NO FACTURABLES INCLUIDOS EN 19828 |SE OBJETA 13501 EJECUTADO EL DIA 13-08-2022, NO JUSTIFICADO, SE DESCRIBE EN NOTA QUIRURGICA, SIN EMBARGO SE EVIDENCIA TOMOGRAFIA DE PIE DEL DIA 14-08-2022 CON RECONSTRUCCION 3D EN LA CUAL SE REPORTA FRACTURA CONMINUTA, DE ACUERDO A LO ANTERIOR EL PROCEDIMIENTO NO FUE EJECUTADO O SE PRESENTO FALLO EN PROCEDIMIENTO |SE OBJETA 15103 EJECUTADO EL DIA 17-08-2024, POR SOBREFACTURACION, SE EVIDENCIA SOPORTADO Y JUSTIFICADO EL PROCEDIMIETNO EN NOTA QUIRURGICA NO OBSTANTE SE FACTURAN HONORARIOS DE AYUDANTE, ANESTESIOLOGO Y CIRUJANO EN 2 OCASIONES. NO SE RECONOCEN HONORARIOS FACTURADOS ADICIONALMENTE. |SE OBJETA 39105 - 39118 - 39005. NO SE TIENE CLARIDAD SOBRE CIRUGIA QUE SE ESTA FACTURANDO APARECEN LOS CARGOS POR HONORARIOS SIN ASOCIARLOS A PROCEDIMIENTO QUIRURGICO AL SER UN CODIGO GENERICO NO SE TIENE CLARIDAD SOBRE LO FACTURADO |SE OBJETA 13582, HACE PARTE INTEGRAL DE PROCEDIMIENTO 13541, SE FACTURA ADICIONALMENTE. |SE OBJETA 38132, CANTIDAD 5, POR LOS DIAS 18-20-21-22-23. PACIENTE INTERVENIDO EL DIA 17-08-2022, POSTERIOR A INTERVENCION ORTOPEDIA SOLICITA VALORACION POR CIRUGIA RECONSTRUCTIVA QUE VALORA E INDICA TRATAMIENTO QUIRURGICO HASTA EL DIA 19-08-2022, POSTERIORMENTE LOS DIAS 20-21-22-23 CON INOPORTUNIDAD PARA PROGRAMACION DE PROCEDIMIENTO QUIRURGICO, SIN CONTRAINDICACION PARA SER LLEVADO A CIRUGIA LA CUAL FINALMENTE SE EJECUTA EL DIA 24-08-2022. SE GLOSA LOS DIAS Y CUIDADOS MENCIONADOS POR INOPORTUNIDAD EN VALORACION POR CIRUGIA REOCNSTRUCTIVA Y PROCEDIMIENTO QUIRURGICO |SE OBJETA 39149, CANTIDAD 2, POR LOS DIAS 18-20-21-22-23. PACIENTE INTERVENIDO EL DIA 17-08-2022, POSTERIOR A INTERVENCION ORTOPEDIA SOLICITA VALORACION POR CIRUGIA RECONSTRUCTIVA QUE VALORA E INDICA TRATAMIENTO QUIRURGICO HASTA EL DIA 19-08-2022, POSTERIORMENTE LOS DIAS 20-21-22-23 CON INOPORTUNIDAD PARA PROGRAMACION DE PROCEDIMIENTO QUIRURGICO, SIN CONTRAINDICACION PARA SER LLEVADO A CIRUGIA LA CUAL FINALMENTE SE EJECUTA EL DIA 24-08-2022. SE GLOSA LOS DIAS Y CUIDADOS MENCIONADOS POR INOPORTUNIDAD EN VALORACION POR CIRUGIA REOCNSTRUCTIVA Y PROCEDIMIENTO QUIRURGICO |SEOBJETA 29117, TERAPIA RESPIRATORIA SIN INDICACION MEDICA, PACIENTE SIN CONDICION RESPIRATORIA QUE AMERITE SU EJECUCION. NO SE RECONOCE. CANTIDAD 2 "/>
    <s v="DIEGO FERNANDO COLLAZOS SILVA"/>
    <n v="0"/>
    <n v="0"/>
    <n v="3150300"/>
    <s v="GLOSA"/>
    <s v="SE OBJETA 13501 EJECUTADO EL DIA 13-08-2022, NO JUSTIFICADO, SE DESCRIBE EN NOTA QUIRURGICA, SIN EMBARGO SE EVIDENCIA TOMOGRAFIA DE PIE DEL DIA 14-08-2022 CON RECONSTRUCCION 3D EN LA CUAL SE REPORTA FRACTURA CONMINUTA, DE ACUERDO A LO ANTERIOR EL PROCEDIMIENTO NO FUE EJECUTADO O SE PRESENTO FALLO EN PROCEDIMIENTO"/>
    <s v="PERTINENCIA MEDICA"/>
    <s v="Urgencias"/>
    <s v="Urgencias"/>
    <s v="URG-2023-02"/>
    <n v="0"/>
    <n v="0"/>
    <n v="0"/>
    <n v="0"/>
    <n v="0"/>
    <n v="3150300"/>
    <n v="0"/>
    <n v="0"/>
    <n v="0"/>
    <n v="0"/>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9" cacheId="163"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9" firstHeaderRow="0" firstDataRow="1" firstDataCol="1"/>
  <pivotFields count="69">
    <pivotField showAll="0"/>
    <pivotField showAll="0"/>
    <pivotField showAll="0"/>
    <pivotField showAll="0"/>
    <pivotField showAll="0"/>
    <pivotField dataField="1" showAll="0"/>
    <pivotField showAll="0"/>
    <pivotField numFmtId="14" showAll="0"/>
    <pivotField numFmtId="14" showAll="0"/>
    <pivotField numFmtId="164" showAll="0"/>
    <pivotField dataField="1" numFmtId="164" showAll="0"/>
    <pivotField showAll="0"/>
    <pivotField showAll="0"/>
    <pivotField showAll="0"/>
    <pivotField showAll="0"/>
    <pivotField numFmtId="165" showAll="0"/>
    <pivotField numFmtId="165" showAll="0"/>
    <pivotField showAll="0"/>
    <pivotField axis="axisRow" showAll="0">
      <items count="16">
        <item x="0"/>
        <item x="1"/>
        <item x="2"/>
        <item x="3"/>
        <item x="4"/>
        <item x="5"/>
        <item x="6"/>
        <item x="7"/>
        <item x="8"/>
        <item x="9"/>
        <item x="10"/>
        <item x="11"/>
        <item x="12"/>
        <item x="13"/>
        <item x="14"/>
        <item t="default"/>
      </items>
    </pivotField>
    <pivotField numFmtId="165" showAll="0"/>
    <pivotField showAll="0"/>
    <pivotField showAll="0"/>
    <pivotField showAll="0"/>
    <pivotField showAll="0"/>
    <pivotField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showAll="0"/>
    <pivotField numFmtId="165" showAll="0"/>
    <pivotField numFmtId="165"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numFmtId="165" showAll="0"/>
  </pivotFields>
  <rowFields count="1">
    <field x="18"/>
  </rowFields>
  <rowItems count="16">
    <i>
      <x/>
    </i>
    <i>
      <x v="1"/>
    </i>
    <i>
      <x v="2"/>
    </i>
    <i>
      <x v="3"/>
    </i>
    <i>
      <x v="4"/>
    </i>
    <i>
      <x v="5"/>
    </i>
    <i>
      <x v="6"/>
    </i>
    <i>
      <x v="7"/>
    </i>
    <i>
      <x v="8"/>
    </i>
    <i>
      <x v="9"/>
    </i>
    <i>
      <x v="10"/>
    </i>
    <i>
      <x v="11"/>
    </i>
    <i>
      <x v="12"/>
    </i>
    <i>
      <x v="13"/>
    </i>
    <i>
      <x v="14"/>
    </i>
    <i t="grand">
      <x/>
    </i>
  </rowItems>
  <colFields count="1">
    <field x="-2"/>
  </colFields>
  <colItems count="2">
    <i>
      <x/>
    </i>
    <i i="1">
      <x v="1"/>
    </i>
  </colItems>
  <dataFields count="2">
    <dataField name="Cuenta de LLAVE" fld="5" subtotal="count" baseField="0" baseItem="0"/>
    <dataField name="Suma de IPS Saldo Factura"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5-02-04T15:24:28.16" personId="{E59E4DDE-80F3-4478-BAAB-E075F381C877}" id="{ED9940A4-B407-4FFD-BA74-8B50C9C8DFDB}">
    <text>1 - 30 de 31 - 60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89"/>
  <sheetViews>
    <sheetView showGridLines="0" zoomScaleNormal="100" workbookViewId="0">
      <pane ySplit="3" topLeftCell="A5" activePane="bottomLeft" state="frozen"/>
      <selection pane="bottomLeft" activeCell="J14" sqref="J14"/>
    </sheetView>
  </sheetViews>
  <sheetFormatPr baseColWidth="10" defaultColWidth="10.81640625" defaultRowHeight="10" x14ac:dyDescent="0.2"/>
  <cols>
    <col min="1" max="1" width="10" style="3" bestFit="1" customWidth="1"/>
    <col min="2" max="2" width="12.453125" style="3" customWidth="1"/>
    <col min="3" max="3" width="11.7265625" style="1" bestFit="1" customWidth="1"/>
    <col min="4" max="4" width="12.54296875" style="1" bestFit="1" customWidth="1"/>
    <col min="5" max="6" width="12.54296875" style="3" customWidth="1"/>
    <col min="7" max="7" width="11" style="3" customWidth="1"/>
    <col min="8" max="8" width="18.453125" style="3" bestFit="1" customWidth="1"/>
    <col min="9" max="9" width="17.7265625" style="3" bestFit="1" customWidth="1"/>
    <col min="10" max="10" width="23.26953125" style="3" bestFit="1" customWidth="1"/>
    <col min="11" max="11" width="16.54296875" style="3" bestFit="1" customWidth="1"/>
    <col min="12" max="12" width="23.1796875" style="3" customWidth="1"/>
    <col min="13" max="13" width="13" style="3" customWidth="1"/>
    <col min="14" max="16384" width="10.81640625" style="3"/>
  </cols>
  <sheetData>
    <row r="1" spans="1:13" ht="29.15" customHeight="1" x14ac:dyDescent="0.2">
      <c r="A1" s="99"/>
      <c r="B1" s="100"/>
      <c r="C1" s="103" t="s">
        <v>15</v>
      </c>
      <c r="D1" s="104"/>
      <c r="E1" s="104"/>
      <c r="F1" s="104"/>
      <c r="G1" s="104"/>
      <c r="H1" s="104"/>
      <c r="I1" s="104"/>
      <c r="J1" s="104"/>
      <c r="K1" s="104"/>
      <c r="L1" s="105"/>
      <c r="M1" s="2" t="s">
        <v>13</v>
      </c>
    </row>
    <row r="2" spans="1:13" ht="29.5" customHeight="1" x14ac:dyDescent="0.2">
      <c r="A2" s="101"/>
      <c r="B2" s="102"/>
      <c r="C2" s="106" t="s">
        <v>16</v>
      </c>
      <c r="D2" s="107"/>
      <c r="E2" s="107"/>
      <c r="F2" s="107"/>
      <c r="G2" s="107"/>
      <c r="H2" s="107"/>
      <c r="I2" s="107"/>
      <c r="J2" s="107"/>
      <c r="K2" s="107"/>
      <c r="L2" s="108"/>
      <c r="M2" s="2" t="s">
        <v>14</v>
      </c>
    </row>
    <row r="3" spans="1:13" s="5" customFormat="1" ht="20" x14ac:dyDescent="0.35">
      <c r="A3" s="4" t="s">
        <v>6</v>
      </c>
      <c r="B3" s="4" t="s">
        <v>8</v>
      </c>
      <c r="C3" s="4" t="s">
        <v>0</v>
      </c>
      <c r="D3" s="4" t="s">
        <v>1</v>
      </c>
      <c r="E3" s="4" t="s">
        <v>12</v>
      </c>
      <c r="F3" s="4" t="s">
        <v>2</v>
      </c>
      <c r="G3" s="4" t="s">
        <v>3</v>
      </c>
      <c r="H3" s="4" t="s">
        <v>4</v>
      </c>
      <c r="I3" s="4" t="s">
        <v>5</v>
      </c>
      <c r="J3" s="4" t="s">
        <v>7</v>
      </c>
      <c r="K3" s="4" t="s">
        <v>9</v>
      </c>
      <c r="L3" s="4" t="s">
        <v>10</v>
      </c>
      <c r="M3" s="4" t="s">
        <v>11</v>
      </c>
    </row>
    <row r="4" spans="1:13" x14ac:dyDescent="0.2">
      <c r="A4" s="6">
        <v>900242742</v>
      </c>
      <c r="B4" s="6" t="s">
        <v>18</v>
      </c>
      <c r="C4" s="13" t="s">
        <v>22</v>
      </c>
      <c r="D4" s="6"/>
      <c r="E4" s="6">
        <v>361</v>
      </c>
      <c r="F4" s="7">
        <v>44930</v>
      </c>
      <c r="G4" s="7">
        <v>44936</v>
      </c>
      <c r="H4" s="8">
        <v>577708</v>
      </c>
      <c r="I4" s="8">
        <v>20000</v>
      </c>
      <c r="J4" s="6" t="s">
        <v>19</v>
      </c>
      <c r="K4" s="6" t="s">
        <v>20</v>
      </c>
      <c r="L4" s="6" t="s">
        <v>21</v>
      </c>
      <c r="M4" s="6" t="s">
        <v>19</v>
      </c>
    </row>
    <row r="5" spans="1:13" x14ac:dyDescent="0.2">
      <c r="A5" s="6">
        <v>900242742</v>
      </c>
      <c r="B5" s="6" t="s">
        <v>18</v>
      </c>
      <c r="C5" s="13" t="s">
        <v>23</v>
      </c>
      <c r="D5" s="6"/>
      <c r="E5" s="6">
        <v>361</v>
      </c>
      <c r="F5" s="7">
        <v>45326</v>
      </c>
      <c r="G5" s="7">
        <v>45335</v>
      </c>
      <c r="H5" s="8">
        <v>28600</v>
      </c>
      <c r="I5" s="8">
        <v>28600</v>
      </c>
      <c r="J5" s="6" t="s">
        <v>19</v>
      </c>
      <c r="K5" s="6" t="s">
        <v>20</v>
      </c>
      <c r="L5" s="6" t="s">
        <v>21</v>
      </c>
      <c r="M5" s="6" t="s">
        <v>19</v>
      </c>
    </row>
    <row r="6" spans="1:13" x14ac:dyDescent="0.2">
      <c r="A6" s="6">
        <v>900242742</v>
      </c>
      <c r="B6" s="6" t="s">
        <v>18</v>
      </c>
      <c r="C6" s="13" t="s">
        <v>24</v>
      </c>
      <c r="D6" s="6"/>
      <c r="E6" s="6">
        <v>361</v>
      </c>
      <c r="F6" s="7">
        <v>42674</v>
      </c>
      <c r="G6" s="7">
        <v>42684</v>
      </c>
      <c r="H6" s="8">
        <v>1769059</v>
      </c>
      <c r="I6" s="8">
        <v>35381</v>
      </c>
      <c r="J6" s="6" t="s">
        <v>19</v>
      </c>
      <c r="K6" s="6" t="s">
        <v>20</v>
      </c>
      <c r="L6" s="6" t="s">
        <v>21</v>
      </c>
      <c r="M6" s="6" t="s">
        <v>19</v>
      </c>
    </row>
    <row r="7" spans="1:13" x14ac:dyDescent="0.2">
      <c r="A7" s="6">
        <v>900242742</v>
      </c>
      <c r="B7" s="6" t="s">
        <v>18</v>
      </c>
      <c r="C7" s="13" t="s">
        <v>25</v>
      </c>
      <c r="D7" s="6"/>
      <c r="E7" s="6">
        <v>361</v>
      </c>
      <c r="F7" s="7">
        <v>44859</v>
      </c>
      <c r="G7" s="7">
        <v>44914</v>
      </c>
      <c r="H7" s="8">
        <v>37400</v>
      </c>
      <c r="I7" s="8">
        <v>37400</v>
      </c>
      <c r="J7" s="6" t="s">
        <v>19</v>
      </c>
      <c r="K7" s="6" t="s">
        <v>20</v>
      </c>
      <c r="L7" s="6" t="s">
        <v>21</v>
      </c>
      <c r="M7" s="6" t="s">
        <v>19</v>
      </c>
    </row>
    <row r="8" spans="1:13" x14ac:dyDescent="0.2">
      <c r="A8" s="6">
        <v>900242742</v>
      </c>
      <c r="B8" s="6" t="s">
        <v>18</v>
      </c>
      <c r="C8" s="13" t="s">
        <v>26</v>
      </c>
      <c r="D8" s="6"/>
      <c r="E8" s="6">
        <v>361</v>
      </c>
      <c r="F8" s="7">
        <v>42615</v>
      </c>
      <c r="G8" s="7">
        <v>42692</v>
      </c>
      <c r="H8" s="8">
        <v>1705708</v>
      </c>
      <c r="I8" s="8">
        <v>38072</v>
      </c>
      <c r="J8" s="6" t="s">
        <v>19</v>
      </c>
      <c r="K8" s="6" t="s">
        <v>20</v>
      </c>
      <c r="L8" s="6" t="s">
        <v>21</v>
      </c>
      <c r="M8" s="6" t="s">
        <v>19</v>
      </c>
    </row>
    <row r="9" spans="1:13" x14ac:dyDescent="0.2">
      <c r="A9" s="6">
        <v>900242742</v>
      </c>
      <c r="B9" s="6" t="s">
        <v>18</v>
      </c>
      <c r="C9" s="13" t="s">
        <v>27</v>
      </c>
      <c r="D9" s="6"/>
      <c r="E9" s="6">
        <v>361</v>
      </c>
      <c r="F9" s="7">
        <v>42405</v>
      </c>
      <c r="G9" s="7">
        <v>42710</v>
      </c>
      <c r="H9" s="8">
        <v>45274</v>
      </c>
      <c r="I9" s="8">
        <v>45274</v>
      </c>
      <c r="J9" s="6" t="s">
        <v>19</v>
      </c>
      <c r="K9" s="6" t="s">
        <v>20</v>
      </c>
      <c r="L9" s="6" t="s">
        <v>21</v>
      </c>
      <c r="M9" s="6" t="s">
        <v>19</v>
      </c>
    </row>
    <row r="10" spans="1:13" x14ac:dyDescent="0.2">
      <c r="A10" s="6">
        <v>900242742</v>
      </c>
      <c r="B10" s="6" t="s">
        <v>18</v>
      </c>
      <c r="C10" s="13" t="s">
        <v>28</v>
      </c>
      <c r="D10" s="6"/>
      <c r="E10" s="6">
        <v>361</v>
      </c>
      <c r="F10" s="7">
        <v>44494</v>
      </c>
      <c r="G10" s="7">
        <v>44504</v>
      </c>
      <c r="H10" s="8">
        <v>59700</v>
      </c>
      <c r="I10" s="8">
        <v>59700</v>
      </c>
      <c r="J10" s="6" t="s">
        <v>19</v>
      </c>
      <c r="K10" s="6" t="s">
        <v>20</v>
      </c>
      <c r="L10" s="6" t="s">
        <v>21</v>
      </c>
      <c r="M10" s="6" t="s">
        <v>19</v>
      </c>
    </row>
    <row r="11" spans="1:13" x14ac:dyDescent="0.2">
      <c r="A11" s="6">
        <v>900242742</v>
      </c>
      <c r="B11" s="6" t="s">
        <v>18</v>
      </c>
      <c r="C11" s="13" t="s">
        <v>29</v>
      </c>
      <c r="D11" s="6"/>
      <c r="E11" s="6" t="s">
        <v>307</v>
      </c>
      <c r="F11" s="7">
        <v>45562</v>
      </c>
      <c r="G11" s="7">
        <v>45597</v>
      </c>
      <c r="H11" s="8">
        <v>63600</v>
      </c>
      <c r="I11" s="8">
        <v>63600</v>
      </c>
      <c r="J11" s="6" t="s">
        <v>19</v>
      </c>
      <c r="K11" s="6" t="s">
        <v>20</v>
      </c>
      <c r="L11" s="6" t="s">
        <v>21</v>
      </c>
      <c r="M11" s="6" t="s">
        <v>19</v>
      </c>
    </row>
    <row r="12" spans="1:13" x14ac:dyDescent="0.2">
      <c r="A12" s="6">
        <v>900242742</v>
      </c>
      <c r="B12" s="6" t="s">
        <v>18</v>
      </c>
      <c r="C12" s="13" t="s">
        <v>30</v>
      </c>
      <c r="D12" s="6"/>
      <c r="E12" s="6" t="s">
        <v>308</v>
      </c>
      <c r="F12" s="7">
        <v>45679</v>
      </c>
      <c r="G12" s="7">
        <v>45701</v>
      </c>
      <c r="H12" s="8">
        <v>79100</v>
      </c>
      <c r="I12" s="8">
        <v>79100</v>
      </c>
      <c r="J12" s="6" t="s">
        <v>19</v>
      </c>
      <c r="K12" s="6" t="s">
        <v>20</v>
      </c>
      <c r="L12" s="6" t="s">
        <v>21</v>
      </c>
      <c r="M12" s="6" t="s">
        <v>19</v>
      </c>
    </row>
    <row r="13" spans="1:13" x14ac:dyDescent="0.2">
      <c r="A13" s="6">
        <v>900242742</v>
      </c>
      <c r="B13" s="6" t="s">
        <v>18</v>
      </c>
      <c r="C13" s="13" t="s">
        <v>31</v>
      </c>
      <c r="D13" s="6"/>
      <c r="E13" s="6">
        <v>361</v>
      </c>
      <c r="F13" s="7">
        <v>44774</v>
      </c>
      <c r="G13" s="7">
        <v>44791</v>
      </c>
      <c r="H13" s="8">
        <v>26942900</v>
      </c>
      <c r="I13" s="8">
        <v>79600</v>
      </c>
      <c r="J13" s="6" t="s">
        <v>19</v>
      </c>
      <c r="K13" s="6" t="s">
        <v>20</v>
      </c>
      <c r="L13" s="6" t="s">
        <v>21</v>
      </c>
      <c r="M13" s="6" t="s">
        <v>19</v>
      </c>
    </row>
    <row r="14" spans="1:13" x14ac:dyDescent="0.2">
      <c r="A14" s="6">
        <v>900242742</v>
      </c>
      <c r="B14" s="6" t="s">
        <v>18</v>
      </c>
      <c r="C14" s="13" t="s">
        <v>32</v>
      </c>
      <c r="D14" s="6"/>
      <c r="E14" s="6" t="s">
        <v>307</v>
      </c>
      <c r="F14" s="7">
        <v>45550</v>
      </c>
      <c r="G14" s="7">
        <v>45611</v>
      </c>
      <c r="H14" s="8">
        <v>81400</v>
      </c>
      <c r="I14" s="8">
        <v>0</v>
      </c>
      <c r="J14" s="6" t="s">
        <v>19</v>
      </c>
      <c r="K14" s="6" t="s">
        <v>20</v>
      </c>
      <c r="L14" s="6" t="s">
        <v>21</v>
      </c>
      <c r="M14" s="6" t="s">
        <v>19</v>
      </c>
    </row>
    <row r="15" spans="1:13" x14ac:dyDescent="0.2">
      <c r="A15" s="6">
        <v>900242742</v>
      </c>
      <c r="B15" s="6" t="s">
        <v>18</v>
      </c>
      <c r="C15" s="13" t="s">
        <v>33</v>
      </c>
      <c r="D15" s="6"/>
      <c r="E15" s="6" t="s">
        <v>308</v>
      </c>
      <c r="F15" s="7">
        <v>45636</v>
      </c>
      <c r="G15" s="7">
        <v>45639</v>
      </c>
      <c r="H15" s="8">
        <v>85694</v>
      </c>
      <c r="I15" s="8">
        <v>85694</v>
      </c>
      <c r="J15" s="6" t="s">
        <v>19</v>
      </c>
      <c r="K15" s="6" t="s">
        <v>20</v>
      </c>
      <c r="L15" s="6" t="s">
        <v>21</v>
      </c>
      <c r="M15" s="6" t="s">
        <v>19</v>
      </c>
    </row>
    <row r="16" spans="1:13" x14ac:dyDescent="0.2">
      <c r="A16" s="6">
        <v>900242742</v>
      </c>
      <c r="B16" s="6" t="s">
        <v>18</v>
      </c>
      <c r="C16" s="13" t="s">
        <v>34</v>
      </c>
      <c r="D16" s="6"/>
      <c r="E16" s="6">
        <v>361</v>
      </c>
      <c r="F16" s="7">
        <v>44965</v>
      </c>
      <c r="G16" s="7">
        <v>44979</v>
      </c>
      <c r="H16" s="8">
        <v>87702</v>
      </c>
      <c r="I16" s="8">
        <v>87702</v>
      </c>
      <c r="J16" s="6" t="s">
        <v>19</v>
      </c>
      <c r="K16" s="6" t="s">
        <v>20</v>
      </c>
      <c r="L16" s="6" t="s">
        <v>21</v>
      </c>
      <c r="M16" s="6" t="s">
        <v>19</v>
      </c>
    </row>
    <row r="17" spans="1:13" x14ac:dyDescent="0.2">
      <c r="A17" s="6">
        <v>900242742</v>
      </c>
      <c r="B17" s="6" t="s">
        <v>18</v>
      </c>
      <c r="C17" s="13" t="s">
        <v>35</v>
      </c>
      <c r="D17" s="6"/>
      <c r="E17" s="6" t="s">
        <v>308</v>
      </c>
      <c r="F17" s="7">
        <v>45619</v>
      </c>
      <c r="G17" s="7">
        <v>45637</v>
      </c>
      <c r="H17" s="8">
        <v>95400</v>
      </c>
      <c r="I17" s="8">
        <v>95400</v>
      </c>
      <c r="J17" s="6" t="s">
        <v>19</v>
      </c>
      <c r="K17" s="6" t="s">
        <v>20</v>
      </c>
      <c r="L17" s="6" t="s">
        <v>21</v>
      </c>
      <c r="M17" s="6" t="s">
        <v>19</v>
      </c>
    </row>
    <row r="18" spans="1:13" x14ac:dyDescent="0.2">
      <c r="A18" s="6">
        <v>900242742</v>
      </c>
      <c r="B18" s="6" t="s">
        <v>18</v>
      </c>
      <c r="C18" s="13" t="s">
        <v>36</v>
      </c>
      <c r="D18" s="6"/>
      <c r="E18" s="6">
        <v>361</v>
      </c>
      <c r="F18" s="7">
        <v>45139</v>
      </c>
      <c r="G18" s="7">
        <v>45211</v>
      </c>
      <c r="H18" s="8">
        <v>101666</v>
      </c>
      <c r="I18" s="8">
        <v>101666</v>
      </c>
      <c r="J18" s="6" t="s">
        <v>19</v>
      </c>
      <c r="K18" s="6" t="s">
        <v>20</v>
      </c>
      <c r="L18" s="6" t="s">
        <v>21</v>
      </c>
      <c r="M18" s="6" t="s">
        <v>19</v>
      </c>
    </row>
    <row r="19" spans="1:13" x14ac:dyDescent="0.2">
      <c r="A19" s="6">
        <v>900242742</v>
      </c>
      <c r="B19" s="6" t="s">
        <v>18</v>
      </c>
      <c r="C19" s="13" t="s">
        <v>37</v>
      </c>
      <c r="D19" s="6"/>
      <c r="E19" s="6">
        <v>361</v>
      </c>
      <c r="F19" s="7">
        <v>44607</v>
      </c>
      <c r="G19" s="7">
        <v>44625</v>
      </c>
      <c r="H19" s="8">
        <v>136300</v>
      </c>
      <c r="I19" s="8">
        <v>136300</v>
      </c>
      <c r="J19" s="6" t="s">
        <v>19</v>
      </c>
      <c r="K19" s="6" t="s">
        <v>20</v>
      </c>
      <c r="L19" s="6" t="s">
        <v>21</v>
      </c>
      <c r="M19" s="6" t="s">
        <v>19</v>
      </c>
    </row>
    <row r="20" spans="1:13" x14ac:dyDescent="0.2">
      <c r="A20" s="6">
        <v>900242742</v>
      </c>
      <c r="B20" s="6" t="s">
        <v>18</v>
      </c>
      <c r="C20" s="13" t="s">
        <v>38</v>
      </c>
      <c r="D20" s="6"/>
      <c r="E20" s="6">
        <v>361</v>
      </c>
      <c r="F20" s="7">
        <v>45189</v>
      </c>
      <c r="G20" s="7">
        <v>45211</v>
      </c>
      <c r="H20" s="8">
        <v>144829</v>
      </c>
      <c r="I20" s="8">
        <v>144829</v>
      </c>
      <c r="J20" s="6" t="s">
        <v>19</v>
      </c>
      <c r="K20" s="6" t="s">
        <v>20</v>
      </c>
      <c r="L20" s="6" t="s">
        <v>21</v>
      </c>
      <c r="M20" s="6" t="s">
        <v>19</v>
      </c>
    </row>
    <row r="21" spans="1:13" x14ac:dyDescent="0.2">
      <c r="A21" s="6">
        <v>900242742</v>
      </c>
      <c r="B21" s="6" t="s">
        <v>18</v>
      </c>
      <c r="C21" s="13" t="s">
        <v>39</v>
      </c>
      <c r="D21" s="6"/>
      <c r="E21" s="6" t="s">
        <v>307</v>
      </c>
      <c r="F21" s="7">
        <v>45561</v>
      </c>
      <c r="G21" s="7">
        <v>45597</v>
      </c>
      <c r="H21" s="8">
        <v>183500</v>
      </c>
      <c r="I21" s="8">
        <v>183500</v>
      </c>
      <c r="J21" s="6" t="s">
        <v>19</v>
      </c>
      <c r="K21" s="6" t="s">
        <v>20</v>
      </c>
      <c r="L21" s="6" t="s">
        <v>21</v>
      </c>
      <c r="M21" s="6" t="s">
        <v>19</v>
      </c>
    </row>
    <row r="22" spans="1:13" x14ac:dyDescent="0.2">
      <c r="A22" s="6">
        <v>900242742</v>
      </c>
      <c r="B22" s="6" t="s">
        <v>18</v>
      </c>
      <c r="C22" s="6" t="s">
        <v>40</v>
      </c>
      <c r="D22" s="6"/>
      <c r="E22" s="6" t="s">
        <v>308</v>
      </c>
      <c r="F22" s="7">
        <v>45595</v>
      </c>
      <c r="G22" s="7">
        <v>45639</v>
      </c>
      <c r="H22" s="8">
        <v>201409</v>
      </c>
      <c r="I22" s="8">
        <v>201409</v>
      </c>
      <c r="J22" s="6" t="s">
        <v>19</v>
      </c>
      <c r="K22" s="6" t="s">
        <v>20</v>
      </c>
      <c r="L22" s="6" t="s">
        <v>21</v>
      </c>
      <c r="M22" s="6" t="s">
        <v>19</v>
      </c>
    </row>
    <row r="23" spans="1:13" x14ac:dyDescent="0.2">
      <c r="A23" s="6">
        <v>900242742</v>
      </c>
      <c r="B23" s="6" t="s">
        <v>18</v>
      </c>
      <c r="C23" s="6" t="s">
        <v>41</v>
      </c>
      <c r="D23" s="6"/>
      <c r="E23" s="6" t="s">
        <v>308</v>
      </c>
      <c r="F23" s="7">
        <v>45635</v>
      </c>
      <c r="G23" s="7">
        <v>45637</v>
      </c>
      <c r="H23" s="8">
        <v>201599</v>
      </c>
      <c r="I23" s="8">
        <v>201599</v>
      </c>
      <c r="J23" s="6" t="s">
        <v>19</v>
      </c>
      <c r="K23" s="6" t="s">
        <v>20</v>
      </c>
      <c r="L23" s="6" t="s">
        <v>21</v>
      </c>
      <c r="M23" s="6" t="s">
        <v>19</v>
      </c>
    </row>
    <row r="24" spans="1:13" x14ac:dyDescent="0.2">
      <c r="A24" s="6">
        <v>900242742</v>
      </c>
      <c r="B24" s="6" t="s">
        <v>18</v>
      </c>
      <c r="C24" s="6" t="s">
        <v>42</v>
      </c>
      <c r="D24" s="6"/>
      <c r="E24" s="6">
        <v>361</v>
      </c>
      <c r="F24" s="7">
        <v>42617</v>
      </c>
      <c r="G24" s="7">
        <v>42620</v>
      </c>
      <c r="H24" s="8">
        <v>10730988</v>
      </c>
      <c r="I24" s="8">
        <v>210327</v>
      </c>
      <c r="J24" s="6" t="s">
        <v>19</v>
      </c>
      <c r="K24" s="6" t="s">
        <v>20</v>
      </c>
      <c r="L24" s="6" t="s">
        <v>21</v>
      </c>
      <c r="M24" s="6" t="s">
        <v>19</v>
      </c>
    </row>
    <row r="25" spans="1:13" x14ac:dyDescent="0.2">
      <c r="A25" s="6">
        <v>900242742</v>
      </c>
      <c r="B25" s="6" t="s">
        <v>18</v>
      </c>
      <c r="C25" s="6" t="s">
        <v>43</v>
      </c>
      <c r="D25" s="6"/>
      <c r="E25" s="6">
        <v>361</v>
      </c>
      <c r="F25" s="7">
        <v>44130</v>
      </c>
      <c r="G25" s="7">
        <v>44142</v>
      </c>
      <c r="H25" s="8">
        <v>217000</v>
      </c>
      <c r="I25" s="8">
        <v>217000</v>
      </c>
      <c r="J25" s="6" t="s">
        <v>19</v>
      </c>
      <c r="K25" s="6" t="s">
        <v>20</v>
      </c>
      <c r="L25" s="6" t="s">
        <v>21</v>
      </c>
      <c r="M25" s="6" t="s">
        <v>19</v>
      </c>
    </row>
    <row r="26" spans="1:13" x14ac:dyDescent="0.2">
      <c r="A26" s="6">
        <v>900242742</v>
      </c>
      <c r="B26" s="6" t="s">
        <v>18</v>
      </c>
      <c r="C26" s="13" t="s">
        <v>44</v>
      </c>
      <c r="D26" s="6"/>
      <c r="E26" s="6">
        <v>361</v>
      </c>
      <c r="F26" s="7">
        <v>42768</v>
      </c>
      <c r="G26" s="7">
        <v>43084</v>
      </c>
      <c r="H26" s="8">
        <v>222400</v>
      </c>
      <c r="I26" s="8">
        <v>222400</v>
      </c>
      <c r="J26" s="6" t="s">
        <v>19</v>
      </c>
      <c r="K26" s="6" t="s">
        <v>20</v>
      </c>
      <c r="L26" s="6" t="s">
        <v>21</v>
      </c>
      <c r="M26" s="6" t="s">
        <v>19</v>
      </c>
    </row>
    <row r="27" spans="1:13" x14ac:dyDescent="0.2">
      <c r="A27" s="6">
        <v>900242742</v>
      </c>
      <c r="B27" s="6" t="s">
        <v>18</v>
      </c>
      <c r="C27" s="13" t="s">
        <v>45</v>
      </c>
      <c r="D27" s="6"/>
      <c r="E27" s="6">
        <v>361</v>
      </c>
      <c r="F27" s="7">
        <v>44673</v>
      </c>
      <c r="G27" s="7">
        <v>44691</v>
      </c>
      <c r="H27" s="8">
        <v>249300</v>
      </c>
      <c r="I27" s="8">
        <v>249300</v>
      </c>
      <c r="J27" s="6" t="s">
        <v>19</v>
      </c>
      <c r="K27" s="6" t="s">
        <v>20</v>
      </c>
      <c r="L27" s="6" t="s">
        <v>21</v>
      </c>
      <c r="M27" s="6" t="s">
        <v>19</v>
      </c>
    </row>
    <row r="28" spans="1:13" x14ac:dyDescent="0.2">
      <c r="A28" s="6">
        <v>900242742</v>
      </c>
      <c r="B28" s="6" t="s">
        <v>18</v>
      </c>
      <c r="C28" s="13" t="s">
        <v>46</v>
      </c>
      <c r="D28" s="6"/>
      <c r="E28" s="6">
        <v>361</v>
      </c>
      <c r="F28" s="7">
        <v>44610</v>
      </c>
      <c r="G28" s="7">
        <v>44628</v>
      </c>
      <c r="H28" s="8">
        <v>18452635</v>
      </c>
      <c r="I28" s="8">
        <v>277800</v>
      </c>
      <c r="J28" s="6" t="s">
        <v>19</v>
      </c>
      <c r="K28" s="6" t="s">
        <v>20</v>
      </c>
      <c r="L28" s="6" t="s">
        <v>21</v>
      </c>
      <c r="M28" s="6" t="s">
        <v>19</v>
      </c>
    </row>
    <row r="29" spans="1:13" x14ac:dyDescent="0.2">
      <c r="A29" s="6">
        <v>900242742</v>
      </c>
      <c r="B29" s="6" t="s">
        <v>18</v>
      </c>
      <c r="C29" s="13" t="s">
        <v>47</v>
      </c>
      <c r="D29" s="6"/>
      <c r="E29" s="6">
        <v>361</v>
      </c>
      <c r="F29" s="7">
        <v>44124</v>
      </c>
      <c r="G29" s="7">
        <v>44142</v>
      </c>
      <c r="H29" s="8">
        <v>327900</v>
      </c>
      <c r="I29" s="8">
        <v>163950</v>
      </c>
      <c r="J29" s="6" t="s">
        <v>19</v>
      </c>
      <c r="K29" s="6" t="s">
        <v>20</v>
      </c>
      <c r="L29" s="6" t="s">
        <v>21</v>
      </c>
      <c r="M29" s="6" t="s">
        <v>19</v>
      </c>
    </row>
    <row r="30" spans="1:13" x14ac:dyDescent="0.2">
      <c r="A30" s="6">
        <v>900242742</v>
      </c>
      <c r="B30" s="6" t="s">
        <v>18</v>
      </c>
      <c r="C30" s="6" t="s">
        <v>48</v>
      </c>
      <c r="D30" s="6"/>
      <c r="E30" s="6">
        <v>361</v>
      </c>
      <c r="F30" s="7">
        <v>44970</v>
      </c>
      <c r="G30" s="7">
        <v>44995</v>
      </c>
      <c r="H30" s="8">
        <v>327901</v>
      </c>
      <c r="I30" s="8">
        <v>327901</v>
      </c>
      <c r="J30" s="6" t="s">
        <v>19</v>
      </c>
      <c r="K30" s="6" t="s">
        <v>20</v>
      </c>
      <c r="L30" s="6" t="s">
        <v>21</v>
      </c>
      <c r="M30" s="6" t="s">
        <v>19</v>
      </c>
    </row>
    <row r="31" spans="1:13" x14ac:dyDescent="0.2">
      <c r="A31" s="6">
        <v>900242742</v>
      </c>
      <c r="B31" s="6" t="s">
        <v>18</v>
      </c>
      <c r="C31" s="6" t="s">
        <v>49</v>
      </c>
      <c r="D31" s="6"/>
      <c r="E31" s="6">
        <v>361</v>
      </c>
      <c r="F31" s="7">
        <v>44854</v>
      </c>
      <c r="G31" s="7">
        <v>44914</v>
      </c>
      <c r="H31" s="8">
        <v>330200</v>
      </c>
      <c r="I31" s="8">
        <v>330200</v>
      </c>
      <c r="J31" s="6" t="s">
        <v>19</v>
      </c>
      <c r="K31" s="6" t="s">
        <v>20</v>
      </c>
      <c r="L31" s="6" t="s">
        <v>21</v>
      </c>
      <c r="M31" s="6" t="s">
        <v>19</v>
      </c>
    </row>
    <row r="32" spans="1:13" x14ac:dyDescent="0.2">
      <c r="A32" s="6">
        <v>900242742</v>
      </c>
      <c r="B32" s="6" t="s">
        <v>18</v>
      </c>
      <c r="C32" s="6" t="s">
        <v>50</v>
      </c>
      <c r="D32" s="6"/>
      <c r="E32" s="6">
        <v>361</v>
      </c>
      <c r="F32" s="7">
        <v>44259</v>
      </c>
      <c r="G32" s="7">
        <v>44265</v>
      </c>
      <c r="H32" s="8">
        <v>330385</v>
      </c>
      <c r="I32" s="8">
        <v>330385</v>
      </c>
      <c r="J32" s="6" t="s">
        <v>19</v>
      </c>
      <c r="K32" s="6" t="s">
        <v>20</v>
      </c>
      <c r="L32" s="6" t="s">
        <v>21</v>
      </c>
      <c r="M32" s="6" t="s">
        <v>19</v>
      </c>
    </row>
    <row r="33" spans="1:13" x14ac:dyDescent="0.2">
      <c r="A33" s="6">
        <v>900242742</v>
      </c>
      <c r="B33" s="6" t="s">
        <v>18</v>
      </c>
      <c r="C33" s="6" t="s">
        <v>51</v>
      </c>
      <c r="D33" s="6"/>
      <c r="E33" s="6">
        <v>361</v>
      </c>
      <c r="F33" s="7">
        <v>44704</v>
      </c>
      <c r="G33" s="7">
        <v>44718</v>
      </c>
      <c r="H33" s="8">
        <v>341771</v>
      </c>
      <c r="I33" s="8">
        <v>341771</v>
      </c>
      <c r="J33" s="6" t="s">
        <v>19</v>
      </c>
      <c r="K33" s="6" t="s">
        <v>20</v>
      </c>
      <c r="L33" s="6" t="s">
        <v>21</v>
      </c>
      <c r="M33" s="6" t="s">
        <v>19</v>
      </c>
    </row>
    <row r="34" spans="1:13" x14ac:dyDescent="0.2">
      <c r="A34" s="6">
        <v>900242742</v>
      </c>
      <c r="B34" s="6" t="s">
        <v>18</v>
      </c>
      <c r="C34" s="6" t="s">
        <v>52</v>
      </c>
      <c r="D34" s="6"/>
      <c r="E34" s="6">
        <v>361</v>
      </c>
      <c r="F34" s="7">
        <v>43511</v>
      </c>
      <c r="G34" s="7">
        <v>43539</v>
      </c>
      <c r="H34" s="8">
        <v>348800</v>
      </c>
      <c r="I34" s="8">
        <v>348800</v>
      </c>
      <c r="J34" s="6" t="s">
        <v>19</v>
      </c>
      <c r="K34" s="6" t="s">
        <v>20</v>
      </c>
      <c r="L34" s="6" t="s">
        <v>21</v>
      </c>
      <c r="M34" s="6" t="s">
        <v>19</v>
      </c>
    </row>
    <row r="35" spans="1:13" x14ac:dyDescent="0.2">
      <c r="A35" s="6">
        <v>900242742</v>
      </c>
      <c r="B35" s="6" t="s">
        <v>18</v>
      </c>
      <c r="C35" s="6" t="s">
        <v>53</v>
      </c>
      <c r="D35" s="6"/>
      <c r="E35" s="6">
        <v>361</v>
      </c>
      <c r="F35" s="7">
        <v>45226</v>
      </c>
      <c r="G35" s="7">
        <v>45414</v>
      </c>
      <c r="H35" s="8">
        <v>391186</v>
      </c>
      <c r="I35" s="8">
        <v>391186</v>
      </c>
      <c r="J35" s="6" t="s">
        <v>19</v>
      </c>
      <c r="K35" s="6" t="s">
        <v>20</v>
      </c>
      <c r="L35" s="6" t="s">
        <v>21</v>
      </c>
      <c r="M35" s="6" t="s">
        <v>19</v>
      </c>
    </row>
    <row r="36" spans="1:13" x14ac:dyDescent="0.2">
      <c r="A36" s="6">
        <v>900242742</v>
      </c>
      <c r="B36" s="6" t="s">
        <v>18</v>
      </c>
      <c r="C36" s="6" t="s">
        <v>54</v>
      </c>
      <c r="D36" s="6"/>
      <c r="E36" s="6" t="s">
        <v>307</v>
      </c>
      <c r="F36" s="7">
        <v>45471</v>
      </c>
      <c r="G36" s="7">
        <v>45484</v>
      </c>
      <c r="H36" s="8">
        <v>403400</v>
      </c>
      <c r="I36" s="8">
        <v>403400</v>
      </c>
      <c r="J36" s="6" t="s">
        <v>19</v>
      </c>
      <c r="K36" s="6" t="s">
        <v>20</v>
      </c>
      <c r="L36" s="6" t="s">
        <v>21</v>
      </c>
      <c r="M36" s="6" t="s">
        <v>19</v>
      </c>
    </row>
    <row r="37" spans="1:13" x14ac:dyDescent="0.2">
      <c r="A37" s="6">
        <v>900242742</v>
      </c>
      <c r="B37" s="6" t="s">
        <v>18</v>
      </c>
      <c r="C37" s="6" t="s">
        <v>55</v>
      </c>
      <c r="D37" s="6"/>
      <c r="E37" s="6" t="s">
        <v>307</v>
      </c>
      <c r="F37" s="7">
        <v>45531</v>
      </c>
      <c r="G37" s="7">
        <v>45553</v>
      </c>
      <c r="H37" s="8">
        <v>410070</v>
      </c>
      <c r="I37" s="8">
        <v>410070</v>
      </c>
      <c r="J37" s="6" t="s">
        <v>19</v>
      </c>
      <c r="K37" s="6" t="s">
        <v>20</v>
      </c>
      <c r="L37" s="6" t="s">
        <v>21</v>
      </c>
      <c r="M37" s="6" t="s">
        <v>19</v>
      </c>
    </row>
    <row r="38" spans="1:13" x14ac:dyDescent="0.2">
      <c r="A38" s="6">
        <v>900242742</v>
      </c>
      <c r="B38" s="6" t="s">
        <v>18</v>
      </c>
      <c r="C38" s="6" t="s">
        <v>56</v>
      </c>
      <c r="D38" s="6"/>
      <c r="E38" s="6">
        <v>361</v>
      </c>
      <c r="F38" s="7">
        <v>43550</v>
      </c>
      <c r="G38" s="7">
        <v>43556</v>
      </c>
      <c r="H38" s="8">
        <v>500000</v>
      </c>
      <c r="I38" s="8">
        <v>190902</v>
      </c>
      <c r="J38" s="6" t="s">
        <v>19</v>
      </c>
      <c r="K38" s="6" t="s">
        <v>20</v>
      </c>
      <c r="L38" s="6" t="s">
        <v>21</v>
      </c>
      <c r="M38" s="6" t="s">
        <v>19</v>
      </c>
    </row>
    <row r="39" spans="1:13" x14ac:dyDescent="0.2">
      <c r="A39" s="6">
        <v>900242742</v>
      </c>
      <c r="B39" s="6" t="s">
        <v>18</v>
      </c>
      <c r="C39" s="6" t="s">
        <v>57</v>
      </c>
      <c r="D39" s="6"/>
      <c r="E39" s="6" t="s">
        <v>307</v>
      </c>
      <c r="F39" s="7">
        <v>45587</v>
      </c>
      <c r="G39" s="7">
        <v>45597</v>
      </c>
      <c r="H39" s="8">
        <v>513889</v>
      </c>
      <c r="I39" s="8">
        <v>513889</v>
      </c>
      <c r="J39" s="6" t="s">
        <v>19</v>
      </c>
      <c r="K39" s="6" t="s">
        <v>20</v>
      </c>
      <c r="L39" s="6" t="s">
        <v>21</v>
      </c>
      <c r="M39" s="6" t="s">
        <v>19</v>
      </c>
    </row>
    <row r="40" spans="1:13" x14ac:dyDescent="0.2">
      <c r="A40" s="6">
        <v>900242742</v>
      </c>
      <c r="B40" s="6" t="s">
        <v>18</v>
      </c>
      <c r="C40" s="6" t="s">
        <v>58</v>
      </c>
      <c r="D40" s="6"/>
      <c r="E40" s="6">
        <v>361</v>
      </c>
      <c r="F40" s="7">
        <v>45229</v>
      </c>
      <c r="G40" s="7">
        <v>45239</v>
      </c>
      <c r="H40" s="8">
        <v>521120</v>
      </c>
      <c r="I40" s="8">
        <v>521120</v>
      </c>
      <c r="J40" s="6" t="s">
        <v>19</v>
      </c>
      <c r="K40" s="6" t="s">
        <v>20</v>
      </c>
      <c r="L40" s="6" t="s">
        <v>21</v>
      </c>
      <c r="M40" s="6" t="s">
        <v>19</v>
      </c>
    </row>
    <row r="41" spans="1:13" x14ac:dyDescent="0.2">
      <c r="A41" s="6">
        <v>900242742</v>
      </c>
      <c r="B41" s="6" t="s">
        <v>18</v>
      </c>
      <c r="C41" s="6" t="s">
        <v>59</v>
      </c>
      <c r="D41" s="6"/>
      <c r="E41" s="6">
        <v>361</v>
      </c>
      <c r="F41" s="7">
        <v>44517</v>
      </c>
      <c r="G41" s="7">
        <v>44533</v>
      </c>
      <c r="H41" s="8">
        <v>528400</v>
      </c>
      <c r="I41" s="8">
        <v>528400</v>
      </c>
      <c r="J41" s="6" t="s">
        <v>19</v>
      </c>
      <c r="K41" s="6" t="s">
        <v>20</v>
      </c>
      <c r="L41" s="6" t="s">
        <v>21</v>
      </c>
      <c r="M41" s="6" t="s">
        <v>19</v>
      </c>
    </row>
    <row r="42" spans="1:13" x14ac:dyDescent="0.2">
      <c r="A42" s="6">
        <v>900242742</v>
      </c>
      <c r="B42" s="6" t="s">
        <v>18</v>
      </c>
      <c r="C42" s="6" t="s">
        <v>60</v>
      </c>
      <c r="D42" s="6"/>
      <c r="E42" s="6">
        <v>361</v>
      </c>
      <c r="F42" s="7">
        <v>45078</v>
      </c>
      <c r="G42" s="7">
        <v>45170</v>
      </c>
      <c r="H42" s="8">
        <v>594000</v>
      </c>
      <c r="I42" s="8">
        <v>594000</v>
      </c>
      <c r="J42" s="6" t="s">
        <v>19</v>
      </c>
      <c r="K42" s="6" t="s">
        <v>20</v>
      </c>
      <c r="L42" s="6" t="s">
        <v>21</v>
      </c>
      <c r="M42" s="6" t="s">
        <v>19</v>
      </c>
    </row>
    <row r="43" spans="1:13" x14ac:dyDescent="0.2">
      <c r="A43" s="6">
        <v>900242742</v>
      </c>
      <c r="B43" s="6" t="s">
        <v>18</v>
      </c>
      <c r="C43" s="6" t="s">
        <v>61</v>
      </c>
      <c r="D43" s="6"/>
      <c r="E43" s="6">
        <v>361</v>
      </c>
      <c r="F43" s="7">
        <v>42314</v>
      </c>
      <c r="G43" s="7">
        <v>42402</v>
      </c>
      <c r="H43" s="8">
        <v>609866</v>
      </c>
      <c r="I43" s="8">
        <v>609866</v>
      </c>
      <c r="J43" s="6" t="s">
        <v>19</v>
      </c>
      <c r="K43" s="6" t="s">
        <v>20</v>
      </c>
      <c r="L43" s="6" t="s">
        <v>21</v>
      </c>
      <c r="M43" s="6" t="s">
        <v>19</v>
      </c>
    </row>
    <row r="44" spans="1:13" x14ac:dyDescent="0.2">
      <c r="A44" s="6">
        <v>900242742</v>
      </c>
      <c r="B44" s="6" t="s">
        <v>18</v>
      </c>
      <c r="C44" s="6" t="s">
        <v>62</v>
      </c>
      <c r="D44" s="6"/>
      <c r="E44" s="6">
        <v>361</v>
      </c>
      <c r="F44" s="7">
        <v>45245</v>
      </c>
      <c r="G44" s="7">
        <v>45273</v>
      </c>
      <c r="H44" s="8">
        <v>621224</v>
      </c>
      <c r="I44" s="8">
        <v>597997</v>
      </c>
      <c r="J44" s="6" t="s">
        <v>19</v>
      </c>
      <c r="K44" s="6" t="s">
        <v>20</v>
      </c>
      <c r="L44" s="6" t="s">
        <v>21</v>
      </c>
      <c r="M44" s="6" t="s">
        <v>19</v>
      </c>
    </row>
    <row r="45" spans="1:13" x14ac:dyDescent="0.2">
      <c r="A45" s="6">
        <v>900242742</v>
      </c>
      <c r="B45" s="6" t="s">
        <v>18</v>
      </c>
      <c r="C45" s="6" t="s">
        <v>63</v>
      </c>
      <c r="D45" s="6"/>
      <c r="E45" s="6">
        <v>361</v>
      </c>
      <c r="F45" s="7">
        <v>45263</v>
      </c>
      <c r="G45" s="7">
        <v>45273</v>
      </c>
      <c r="H45" s="8">
        <v>633536</v>
      </c>
      <c r="I45" s="8">
        <v>633536</v>
      </c>
      <c r="J45" s="6" t="s">
        <v>19</v>
      </c>
      <c r="K45" s="6" t="s">
        <v>20</v>
      </c>
      <c r="L45" s="6" t="s">
        <v>21</v>
      </c>
      <c r="M45" s="6" t="s">
        <v>19</v>
      </c>
    </row>
    <row r="46" spans="1:13" x14ac:dyDescent="0.2">
      <c r="A46" s="6">
        <v>900242742</v>
      </c>
      <c r="B46" s="6" t="s">
        <v>18</v>
      </c>
      <c r="C46" s="6" t="s">
        <v>64</v>
      </c>
      <c r="D46" s="6"/>
      <c r="E46" s="6">
        <v>361</v>
      </c>
      <c r="F46" s="7">
        <v>42369</v>
      </c>
      <c r="G46" s="7">
        <v>43075</v>
      </c>
      <c r="H46" s="8">
        <v>746900</v>
      </c>
      <c r="I46" s="8">
        <v>746900</v>
      </c>
      <c r="J46" s="6" t="s">
        <v>19</v>
      </c>
      <c r="K46" s="6" t="s">
        <v>20</v>
      </c>
      <c r="L46" s="6" t="s">
        <v>21</v>
      </c>
      <c r="M46" s="6" t="s">
        <v>19</v>
      </c>
    </row>
    <row r="47" spans="1:13" x14ac:dyDescent="0.2">
      <c r="A47" s="6">
        <v>900242742</v>
      </c>
      <c r="B47" s="6" t="s">
        <v>18</v>
      </c>
      <c r="C47" s="6" t="s">
        <v>65</v>
      </c>
      <c r="D47" s="6"/>
      <c r="E47" s="6" t="s">
        <v>307</v>
      </c>
      <c r="F47" s="7">
        <v>45469</v>
      </c>
      <c r="G47" s="7">
        <v>45484</v>
      </c>
      <c r="H47" s="8">
        <v>754100</v>
      </c>
      <c r="I47" s="8">
        <v>754100</v>
      </c>
      <c r="J47" s="6" t="s">
        <v>19</v>
      </c>
      <c r="K47" s="6" t="s">
        <v>20</v>
      </c>
      <c r="L47" s="6" t="s">
        <v>21</v>
      </c>
      <c r="M47" s="6" t="s">
        <v>19</v>
      </c>
    </row>
    <row r="48" spans="1:13" x14ac:dyDescent="0.2">
      <c r="A48" s="6">
        <v>900242742</v>
      </c>
      <c r="B48" s="6" t="s">
        <v>18</v>
      </c>
      <c r="C48" s="6" t="s">
        <v>66</v>
      </c>
      <c r="D48" s="6"/>
      <c r="E48" s="6" t="s">
        <v>308</v>
      </c>
      <c r="F48" s="7">
        <v>45694</v>
      </c>
      <c r="G48" s="7">
        <v>45701</v>
      </c>
      <c r="H48" s="8">
        <v>765800</v>
      </c>
      <c r="I48" s="8">
        <v>765800</v>
      </c>
      <c r="J48" s="6" t="s">
        <v>19</v>
      </c>
      <c r="K48" s="6" t="s">
        <v>20</v>
      </c>
      <c r="L48" s="6" t="s">
        <v>21</v>
      </c>
      <c r="M48" s="6" t="s">
        <v>19</v>
      </c>
    </row>
    <row r="49" spans="1:13" x14ac:dyDescent="0.2">
      <c r="A49" s="6">
        <v>900242742</v>
      </c>
      <c r="B49" s="6" t="s">
        <v>18</v>
      </c>
      <c r="C49" s="6" t="s">
        <v>67</v>
      </c>
      <c r="D49" s="6"/>
      <c r="E49" s="6">
        <v>361</v>
      </c>
      <c r="F49" s="7">
        <v>45070</v>
      </c>
      <c r="G49" s="7">
        <v>45201</v>
      </c>
      <c r="H49" s="8">
        <v>767200</v>
      </c>
      <c r="I49" s="8">
        <v>767200</v>
      </c>
      <c r="J49" s="6" t="s">
        <v>19</v>
      </c>
      <c r="K49" s="6" t="s">
        <v>20</v>
      </c>
      <c r="L49" s="6" t="s">
        <v>21</v>
      </c>
      <c r="M49" s="6" t="s">
        <v>19</v>
      </c>
    </row>
    <row r="50" spans="1:13" x14ac:dyDescent="0.2">
      <c r="A50" s="6">
        <v>900242742</v>
      </c>
      <c r="B50" s="6" t="s">
        <v>18</v>
      </c>
      <c r="C50" s="6" t="s">
        <v>68</v>
      </c>
      <c r="D50" s="6"/>
      <c r="E50" s="6">
        <v>361</v>
      </c>
      <c r="F50" s="7">
        <v>44566</v>
      </c>
      <c r="G50" s="7">
        <v>44573</v>
      </c>
      <c r="H50" s="8">
        <v>811505</v>
      </c>
      <c r="I50" s="8">
        <v>811505</v>
      </c>
      <c r="J50" s="6" t="s">
        <v>19</v>
      </c>
      <c r="K50" s="6" t="s">
        <v>20</v>
      </c>
      <c r="L50" s="6" t="s">
        <v>21</v>
      </c>
      <c r="M50" s="6" t="s">
        <v>19</v>
      </c>
    </row>
    <row r="51" spans="1:13" x14ac:dyDescent="0.2">
      <c r="A51" s="6">
        <v>900242742</v>
      </c>
      <c r="B51" s="6" t="s">
        <v>18</v>
      </c>
      <c r="C51" s="6" t="s">
        <v>69</v>
      </c>
      <c r="D51" s="6"/>
      <c r="E51" s="6">
        <v>361</v>
      </c>
      <c r="F51" s="7">
        <v>45255</v>
      </c>
      <c r="G51" s="7">
        <v>45414</v>
      </c>
      <c r="H51" s="8">
        <v>851970</v>
      </c>
      <c r="I51" s="8">
        <v>851970</v>
      </c>
      <c r="J51" s="6" t="s">
        <v>19</v>
      </c>
      <c r="K51" s="6" t="s">
        <v>20</v>
      </c>
      <c r="L51" s="6" t="s">
        <v>21</v>
      </c>
      <c r="M51" s="6" t="s">
        <v>19</v>
      </c>
    </row>
    <row r="52" spans="1:13" x14ac:dyDescent="0.2">
      <c r="A52" s="6">
        <v>900242742</v>
      </c>
      <c r="B52" s="6" t="s">
        <v>18</v>
      </c>
      <c r="C52" s="6" t="s">
        <v>70</v>
      </c>
      <c r="D52" s="6"/>
      <c r="E52" s="6">
        <v>361</v>
      </c>
      <c r="F52" s="7">
        <v>44824</v>
      </c>
      <c r="G52" s="7">
        <v>44883</v>
      </c>
      <c r="H52" s="8">
        <v>9062476</v>
      </c>
      <c r="I52" s="8">
        <v>863863</v>
      </c>
      <c r="J52" s="6" t="s">
        <v>19</v>
      </c>
      <c r="K52" s="6" t="s">
        <v>20</v>
      </c>
      <c r="L52" s="6" t="s">
        <v>21</v>
      </c>
      <c r="M52" s="6" t="s">
        <v>19</v>
      </c>
    </row>
    <row r="53" spans="1:13" x14ac:dyDescent="0.2">
      <c r="A53" s="6">
        <v>900242742</v>
      </c>
      <c r="B53" s="6" t="s">
        <v>18</v>
      </c>
      <c r="C53" s="6" t="s">
        <v>71</v>
      </c>
      <c r="D53" s="6"/>
      <c r="E53" s="6">
        <v>361</v>
      </c>
      <c r="F53" s="7">
        <v>43268</v>
      </c>
      <c r="G53" s="7">
        <v>43300</v>
      </c>
      <c r="H53" s="8">
        <v>6844542</v>
      </c>
      <c r="I53" s="8">
        <v>295856</v>
      </c>
      <c r="J53" s="6" t="s">
        <v>19</v>
      </c>
      <c r="K53" s="6" t="s">
        <v>20</v>
      </c>
      <c r="L53" s="6" t="s">
        <v>21</v>
      </c>
      <c r="M53" s="6" t="s">
        <v>19</v>
      </c>
    </row>
    <row r="54" spans="1:13" x14ac:dyDescent="0.2">
      <c r="A54" s="6">
        <v>900242742</v>
      </c>
      <c r="B54" s="6" t="s">
        <v>18</v>
      </c>
      <c r="C54" s="6" t="s">
        <v>72</v>
      </c>
      <c r="D54" s="6"/>
      <c r="E54" s="6">
        <v>361</v>
      </c>
      <c r="F54" s="7">
        <v>44949</v>
      </c>
      <c r="G54" s="7">
        <v>44973</v>
      </c>
      <c r="H54" s="8">
        <v>893848</v>
      </c>
      <c r="I54" s="8">
        <v>893848</v>
      </c>
      <c r="J54" s="6" t="s">
        <v>19</v>
      </c>
      <c r="K54" s="6" t="s">
        <v>20</v>
      </c>
      <c r="L54" s="6" t="s">
        <v>21</v>
      </c>
      <c r="M54" s="6" t="s">
        <v>19</v>
      </c>
    </row>
    <row r="55" spans="1:13" x14ac:dyDescent="0.2">
      <c r="A55" s="6">
        <v>900242742</v>
      </c>
      <c r="B55" s="6" t="s">
        <v>18</v>
      </c>
      <c r="C55" s="6" t="s">
        <v>73</v>
      </c>
      <c r="D55" s="6"/>
      <c r="E55" s="6">
        <v>361</v>
      </c>
      <c r="F55" s="7">
        <v>43298</v>
      </c>
      <c r="G55" s="7">
        <v>43329</v>
      </c>
      <c r="H55" s="8">
        <v>12946072</v>
      </c>
      <c r="I55" s="8">
        <v>925268</v>
      </c>
      <c r="J55" s="6" t="s">
        <v>19</v>
      </c>
      <c r="K55" s="6" t="s">
        <v>20</v>
      </c>
      <c r="L55" s="6" t="s">
        <v>21</v>
      </c>
      <c r="M55" s="6" t="s">
        <v>19</v>
      </c>
    </row>
    <row r="56" spans="1:13" x14ac:dyDescent="0.2">
      <c r="A56" s="6">
        <v>900242742</v>
      </c>
      <c r="B56" s="6" t="s">
        <v>18</v>
      </c>
      <c r="C56" s="6" t="s">
        <v>74</v>
      </c>
      <c r="D56" s="6"/>
      <c r="E56" s="6" t="s">
        <v>307</v>
      </c>
      <c r="F56" s="7">
        <v>45569</v>
      </c>
      <c r="G56" s="7">
        <v>45597</v>
      </c>
      <c r="H56" s="8">
        <v>953567</v>
      </c>
      <c r="I56" s="8">
        <v>953567</v>
      </c>
      <c r="J56" s="6" t="s">
        <v>19</v>
      </c>
      <c r="K56" s="6" t="s">
        <v>20</v>
      </c>
      <c r="L56" s="6" t="s">
        <v>21</v>
      </c>
      <c r="M56" s="6" t="s">
        <v>19</v>
      </c>
    </row>
    <row r="57" spans="1:13" x14ac:dyDescent="0.2">
      <c r="A57" s="6">
        <v>900242742</v>
      </c>
      <c r="B57" s="6" t="s">
        <v>18</v>
      </c>
      <c r="C57" s="6" t="s">
        <v>75</v>
      </c>
      <c r="D57" s="6"/>
      <c r="E57" s="6">
        <v>361</v>
      </c>
      <c r="F57" s="7">
        <v>44537</v>
      </c>
      <c r="G57" s="7">
        <v>44550</v>
      </c>
      <c r="H57" s="8">
        <v>1035554</v>
      </c>
      <c r="I57" s="8">
        <v>1035554</v>
      </c>
      <c r="J57" s="6" t="s">
        <v>19</v>
      </c>
      <c r="K57" s="6" t="s">
        <v>20</v>
      </c>
      <c r="L57" s="6" t="s">
        <v>21</v>
      </c>
      <c r="M57" s="6" t="s">
        <v>19</v>
      </c>
    </row>
    <row r="58" spans="1:13" x14ac:dyDescent="0.2">
      <c r="A58" s="6">
        <v>900242742</v>
      </c>
      <c r="B58" s="6" t="s">
        <v>18</v>
      </c>
      <c r="C58" s="6" t="s">
        <v>76</v>
      </c>
      <c r="D58" s="6"/>
      <c r="E58" s="6" t="s">
        <v>307</v>
      </c>
      <c r="F58" s="7">
        <v>45491</v>
      </c>
      <c r="G58" s="7">
        <v>45518</v>
      </c>
      <c r="H58" s="8">
        <v>1038268</v>
      </c>
      <c r="I58" s="8">
        <v>1038268</v>
      </c>
      <c r="J58" s="6" t="s">
        <v>19</v>
      </c>
      <c r="K58" s="6" t="s">
        <v>20</v>
      </c>
      <c r="L58" s="6" t="s">
        <v>21</v>
      </c>
      <c r="M58" s="6" t="s">
        <v>19</v>
      </c>
    </row>
    <row r="59" spans="1:13" x14ac:dyDescent="0.2">
      <c r="A59" s="6">
        <v>900242742</v>
      </c>
      <c r="B59" s="6" t="s">
        <v>18</v>
      </c>
      <c r="C59" s="6" t="s">
        <v>77</v>
      </c>
      <c r="D59" s="6"/>
      <c r="E59" s="6" t="s">
        <v>307</v>
      </c>
      <c r="F59" s="7">
        <v>45550</v>
      </c>
      <c r="G59" s="7">
        <v>45554</v>
      </c>
      <c r="H59" s="8">
        <v>1041150</v>
      </c>
      <c r="I59" s="8">
        <v>1041150</v>
      </c>
      <c r="J59" s="6" t="s">
        <v>19</v>
      </c>
      <c r="K59" s="6" t="s">
        <v>20</v>
      </c>
      <c r="L59" s="6" t="s">
        <v>21</v>
      </c>
      <c r="M59" s="6" t="s">
        <v>19</v>
      </c>
    </row>
    <row r="60" spans="1:13" x14ac:dyDescent="0.2">
      <c r="A60" s="6">
        <v>900242742</v>
      </c>
      <c r="B60" s="6" t="s">
        <v>18</v>
      </c>
      <c r="C60" s="6" t="s">
        <v>78</v>
      </c>
      <c r="D60" s="6"/>
      <c r="E60" s="6" t="s">
        <v>307</v>
      </c>
      <c r="F60" s="7">
        <v>45593</v>
      </c>
      <c r="G60" s="7">
        <v>45597</v>
      </c>
      <c r="H60" s="8">
        <v>1056262</v>
      </c>
      <c r="I60" s="8">
        <v>1056262</v>
      </c>
      <c r="J60" s="6" t="s">
        <v>19</v>
      </c>
      <c r="K60" s="6" t="s">
        <v>20</v>
      </c>
      <c r="L60" s="6" t="s">
        <v>21</v>
      </c>
      <c r="M60" s="6" t="s">
        <v>19</v>
      </c>
    </row>
    <row r="61" spans="1:13" x14ac:dyDescent="0.2">
      <c r="A61" s="6">
        <v>900242742</v>
      </c>
      <c r="B61" s="6" t="s">
        <v>18</v>
      </c>
      <c r="C61" s="6" t="s">
        <v>79</v>
      </c>
      <c r="D61" s="6"/>
      <c r="E61" s="6">
        <v>361</v>
      </c>
      <c r="F61" s="7">
        <v>44977</v>
      </c>
      <c r="G61" s="7">
        <v>44995</v>
      </c>
      <c r="H61" s="8">
        <v>1101724</v>
      </c>
      <c r="I61" s="8">
        <v>1101724</v>
      </c>
      <c r="J61" s="6" t="s">
        <v>19</v>
      </c>
      <c r="K61" s="6" t="s">
        <v>20</v>
      </c>
      <c r="L61" s="6" t="s">
        <v>21</v>
      </c>
      <c r="M61" s="6" t="s">
        <v>19</v>
      </c>
    </row>
    <row r="62" spans="1:13" x14ac:dyDescent="0.2">
      <c r="A62" s="6">
        <v>900242742</v>
      </c>
      <c r="B62" s="6" t="s">
        <v>18</v>
      </c>
      <c r="C62" s="6" t="s">
        <v>80</v>
      </c>
      <c r="D62" s="6"/>
      <c r="E62" s="6">
        <v>361</v>
      </c>
      <c r="F62" s="7">
        <v>44988</v>
      </c>
      <c r="G62" s="7">
        <v>44995</v>
      </c>
      <c r="H62" s="8">
        <v>1135530</v>
      </c>
      <c r="I62" s="8">
        <v>1135530</v>
      </c>
      <c r="J62" s="6" t="s">
        <v>19</v>
      </c>
      <c r="K62" s="6" t="s">
        <v>20</v>
      </c>
      <c r="L62" s="6" t="s">
        <v>21</v>
      </c>
      <c r="M62" s="6" t="s">
        <v>19</v>
      </c>
    </row>
    <row r="63" spans="1:13" x14ac:dyDescent="0.2">
      <c r="A63" s="6">
        <v>900242742</v>
      </c>
      <c r="B63" s="6" t="s">
        <v>18</v>
      </c>
      <c r="C63" s="6" t="s">
        <v>81</v>
      </c>
      <c r="D63" s="6"/>
      <c r="E63" s="6" t="s">
        <v>307</v>
      </c>
      <c r="F63" s="7">
        <v>45433</v>
      </c>
      <c r="G63" s="7">
        <v>45456</v>
      </c>
      <c r="H63" s="8">
        <v>1202400</v>
      </c>
      <c r="I63" s="8">
        <v>1202400</v>
      </c>
      <c r="J63" s="6" t="s">
        <v>19</v>
      </c>
      <c r="K63" s="6" t="s">
        <v>20</v>
      </c>
      <c r="L63" s="6" t="s">
        <v>21</v>
      </c>
      <c r="M63" s="6" t="s">
        <v>19</v>
      </c>
    </row>
    <row r="64" spans="1:13" x14ac:dyDescent="0.2">
      <c r="A64" s="6">
        <v>900242742</v>
      </c>
      <c r="B64" s="6" t="s">
        <v>18</v>
      </c>
      <c r="C64" s="6" t="s">
        <v>82</v>
      </c>
      <c r="D64" s="6"/>
      <c r="E64" s="6">
        <v>361</v>
      </c>
      <c r="F64" s="7">
        <v>45275</v>
      </c>
      <c r="G64" s="7">
        <v>45364</v>
      </c>
      <c r="H64" s="8">
        <v>1269430</v>
      </c>
      <c r="I64" s="8">
        <v>1237856</v>
      </c>
      <c r="J64" s="6" t="s">
        <v>19</v>
      </c>
      <c r="K64" s="6" t="s">
        <v>20</v>
      </c>
      <c r="L64" s="6" t="s">
        <v>21</v>
      </c>
      <c r="M64" s="6" t="s">
        <v>19</v>
      </c>
    </row>
    <row r="65" spans="1:13" x14ac:dyDescent="0.2">
      <c r="A65" s="6">
        <v>900242742</v>
      </c>
      <c r="B65" s="6" t="s">
        <v>18</v>
      </c>
      <c r="C65" s="6" t="s">
        <v>83</v>
      </c>
      <c r="D65" s="6"/>
      <c r="E65" s="6">
        <v>361</v>
      </c>
      <c r="F65" s="7">
        <v>42615</v>
      </c>
      <c r="G65" s="7">
        <v>42620</v>
      </c>
      <c r="H65" s="8">
        <v>62638615</v>
      </c>
      <c r="I65" s="8">
        <v>1252772</v>
      </c>
      <c r="J65" s="6" t="s">
        <v>19</v>
      </c>
      <c r="K65" s="6" t="s">
        <v>20</v>
      </c>
      <c r="L65" s="6" t="s">
        <v>21</v>
      </c>
      <c r="M65" s="6" t="s">
        <v>19</v>
      </c>
    </row>
    <row r="66" spans="1:13" x14ac:dyDescent="0.2">
      <c r="A66" s="6">
        <v>900242742</v>
      </c>
      <c r="B66" s="6" t="s">
        <v>18</v>
      </c>
      <c r="C66" s="6" t="s">
        <v>84</v>
      </c>
      <c r="D66" s="6"/>
      <c r="E66" s="6">
        <v>361</v>
      </c>
      <c r="F66" s="7">
        <v>44779</v>
      </c>
      <c r="G66" s="7">
        <v>44791</v>
      </c>
      <c r="H66" s="8">
        <v>1267400</v>
      </c>
      <c r="I66" s="8">
        <v>1267400</v>
      </c>
      <c r="J66" s="6" t="s">
        <v>19</v>
      </c>
      <c r="K66" s="6" t="s">
        <v>20</v>
      </c>
      <c r="L66" s="6" t="s">
        <v>21</v>
      </c>
      <c r="M66" s="6" t="s">
        <v>19</v>
      </c>
    </row>
    <row r="67" spans="1:13" x14ac:dyDescent="0.2">
      <c r="A67" s="6">
        <v>900242742</v>
      </c>
      <c r="B67" s="6" t="s">
        <v>18</v>
      </c>
      <c r="C67" s="6" t="s">
        <v>85</v>
      </c>
      <c r="D67" s="6"/>
      <c r="E67" s="6">
        <v>361</v>
      </c>
      <c r="F67" s="7">
        <v>44778</v>
      </c>
      <c r="G67" s="7">
        <v>44791</v>
      </c>
      <c r="H67" s="8">
        <v>1354100</v>
      </c>
      <c r="I67" s="8">
        <v>888669</v>
      </c>
      <c r="J67" s="6" t="s">
        <v>19</v>
      </c>
      <c r="K67" s="6" t="s">
        <v>20</v>
      </c>
      <c r="L67" s="6" t="s">
        <v>21</v>
      </c>
      <c r="M67" s="6" t="s">
        <v>19</v>
      </c>
    </row>
    <row r="68" spans="1:13" x14ac:dyDescent="0.2">
      <c r="A68" s="6">
        <v>900242742</v>
      </c>
      <c r="B68" s="6" t="s">
        <v>18</v>
      </c>
      <c r="C68" s="6" t="s">
        <v>86</v>
      </c>
      <c r="D68" s="6"/>
      <c r="E68" s="6">
        <v>361</v>
      </c>
      <c r="F68" s="7">
        <v>45015</v>
      </c>
      <c r="G68" s="7">
        <v>45036</v>
      </c>
      <c r="H68" s="8">
        <v>1374141</v>
      </c>
      <c r="I68" s="8">
        <v>1374141</v>
      </c>
      <c r="J68" s="6" t="s">
        <v>19</v>
      </c>
      <c r="K68" s="6" t="s">
        <v>20</v>
      </c>
      <c r="L68" s="6" t="s">
        <v>21</v>
      </c>
      <c r="M68" s="6" t="s">
        <v>19</v>
      </c>
    </row>
    <row r="69" spans="1:13" x14ac:dyDescent="0.2">
      <c r="A69" s="6">
        <v>900242742</v>
      </c>
      <c r="B69" s="6" t="s">
        <v>18</v>
      </c>
      <c r="C69" s="6" t="s">
        <v>87</v>
      </c>
      <c r="D69" s="6"/>
      <c r="E69" s="6">
        <v>361</v>
      </c>
      <c r="F69" s="7">
        <v>44512</v>
      </c>
      <c r="G69" s="7">
        <v>44533</v>
      </c>
      <c r="H69" s="8">
        <v>1430200</v>
      </c>
      <c r="I69" s="8">
        <v>1430200</v>
      </c>
      <c r="J69" s="6" t="s">
        <v>19</v>
      </c>
      <c r="K69" s="6" t="s">
        <v>20</v>
      </c>
      <c r="L69" s="6" t="s">
        <v>21</v>
      </c>
      <c r="M69" s="6" t="s">
        <v>19</v>
      </c>
    </row>
    <row r="70" spans="1:13" x14ac:dyDescent="0.2">
      <c r="A70" s="6">
        <v>900242742</v>
      </c>
      <c r="B70" s="6" t="s">
        <v>18</v>
      </c>
      <c r="C70" s="6" t="s">
        <v>88</v>
      </c>
      <c r="D70" s="6"/>
      <c r="E70" s="6" t="s">
        <v>307</v>
      </c>
      <c r="F70" s="7">
        <v>45568</v>
      </c>
      <c r="G70" s="7">
        <v>45597</v>
      </c>
      <c r="H70" s="8">
        <v>1433381</v>
      </c>
      <c r="I70" s="8">
        <v>1433381</v>
      </c>
      <c r="J70" s="6" t="s">
        <v>19</v>
      </c>
      <c r="K70" s="6" t="s">
        <v>20</v>
      </c>
      <c r="L70" s="6" t="s">
        <v>21</v>
      </c>
      <c r="M70" s="6" t="s">
        <v>19</v>
      </c>
    </row>
    <row r="71" spans="1:13" x14ac:dyDescent="0.2">
      <c r="A71" s="6">
        <v>900242742</v>
      </c>
      <c r="B71" s="6" t="s">
        <v>18</v>
      </c>
      <c r="C71" s="6" t="s">
        <v>89</v>
      </c>
      <c r="D71" s="6"/>
      <c r="E71" s="6">
        <v>361</v>
      </c>
      <c r="F71" s="7">
        <v>45156</v>
      </c>
      <c r="G71" s="7">
        <v>45211</v>
      </c>
      <c r="H71" s="8">
        <v>1458639</v>
      </c>
      <c r="I71" s="8">
        <v>1458639</v>
      </c>
      <c r="J71" s="6" t="s">
        <v>19</v>
      </c>
      <c r="K71" s="6" t="s">
        <v>20</v>
      </c>
      <c r="L71" s="6" t="s">
        <v>21</v>
      </c>
      <c r="M71" s="6" t="s">
        <v>19</v>
      </c>
    </row>
    <row r="72" spans="1:13" x14ac:dyDescent="0.2">
      <c r="A72" s="6">
        <v>900242742</v>
      </c>
      <c r="B72" s="6" t="s">
        <v>18</v>
      </c>
      <c r="C72" s="6" t="s">
        <v>90</v>
      </c>
      <c r="D72" s="6"/>
      <c r="E72" s="6">
        <v>361</v>
      </c>
      <c r="F72" s="7">
        <v>44599</v>
      </c>
      <c r="G72" s="7">
        <v>44613</v>
      </c>
      <c r="H72" s="8">
        <v>45095814</v>
      </c>
      <c r="I72" s="8">
        <v>1470900</v>
      </c>
      <c r="J72" s="6" t="s">
        <v>19</v>
      </c>
      <c r="K72" s="6" t="s">
        <v>20</v>
      </c>
      <c r="L72" s="6" t="s">
        <v>21</v>
      </c>
      <c r="M72" s="6" t="s">
        <v>19</v>
      </c>
    </row>
    <row r="73" spans="1:13" x14ac:dyDescent="0.2">
      <c r="A73" s="6">
        <v>900242742</v>
      </c>
      <c r="B73" s="6" t="s">
        <v>18</v>
      </c>
      <c r="C73" s="6" t="s">
        <v>91</v>
      </c>
      <c r="D73" s="6"/>
      <c r="E73" s="6">
        <v>361</v>
      </c>
      <c r="F73" s="7">
        <v>45020</v>
      </c>
      <c r="G73" s="7">
        <v>45036</v>
      </c>
      <c r="H73" s="8">
        <v>1494589</v>
      </c>
      <c r="I73" s="8">
        <v>1494589</v>
      </c>
      <c r="J73" s="6" t="s">
        <v>19</v>
      </c>
      <c r="K73" s="6" t="s">
        <v>20</v>
      </c>
      <c r="L73" s="6" t="s">
        <v>21</v>
      </c>
      <c r="M73" s="6" t="s">
        <v>19</v>
      </c>
    </row>
    <row r="74" spans="1:13" x14ac:dyDescent="0.2">
      <c r="A74" s="6">
        <v>900242742</v>
      </c>
      <c r="B74" s="6" t="s">
        <v>18</v>
      </c>
      <c r="C74" s="6" t="s">
        <v>92</v>
      </c>
      <c r="D74" s="6"/>
      <c r="E74" s="6" t="s">
        <v>308</v>
      </c>
      <c r="F74" s="7">
        <v>45638</v>
      </c>
      <c r="G74" s="7">
        <v>45639</v>
      </c>
      <c r="H74" s="8">
        <v>1533069</v>
      </c>
      <c r="I74" s="8">
        <v>1533069</v>
      </c>
      <c r="J74" s="6" t="s">
        <v>19</v>
      </c>
      <c r="K74" s="6" t="s">
        <v>20</v>
      </c>
      <c r="L74" s="6" t="s">
        <v>21</v>
      </c>
      <c r="M74" s="6" t="s">
        <v>19</v>
      </c>
    </row>
    <row r="75" spans="1:13" x14ac:dyDescent="0.2">
      <c r="A75" s="6">
        <v>900242742</v>
      </c>
      <c r="B75" s="6" t="s">
        <v>18</v>
      </c>
      <c r="C75" s="6" t="s">
        <v>93</v>
      </c>
      <c r="D75" s="6"/>
      <c r="E75" s="6">
        <v>361</v>
      </c>
      <c r="F75" s="7">
        <v>45325</v>
      </c>
      <c r="G75" s="7">
        <v>45364</v>
      </c>
      <c r="H75" s="8">
        <v>1617440</v>
      </c>
      <c r="I75" s="8">
        <v>1617440</v>
      </c>
      <c r="J75" s="6" t="s">
        <v>19</v>
      </c>
      <c r="K75" s="6" t="s">
        <v>20</v>
      </c>
      <c r="L75" s="6" t="s">
        <v>21</v>
      </c>
      <c r="M75" s="6" t="s">
        <v>19</v>
      </c>
    </row>
    <row r="76" spans="1:13" x14ac:dyDescent="0.2">
      <c r="A76" s="6">
        <v>900242742</v>
      </c>
      <c r="B76" s="6" t="s">
        <v>18</v>
      </c>
      <c r="C76" s="6" t="s">
        <v>94</v>
      </c>
      <c r="D76" s="6"/>
      <c r="E76" s="6" t="s">
        <v>308</v>
      </c>
      <c r="F76" s="7">
        <v>45661</v>
      </c>
      <c r="G76" s="7">
        <v>45672</v>
      </c>
      <c r="H76" s="8">
        <v>1645802</v>
      </c>
      <c r="I76" s="8">
        <v>1645802</v>
      </c>
      <c r="J76" s="6" t="s">
        <v>19</v>
      </c>
      <c r="K76" s="6" t="s">
        <v>20</v>
      </c>
      <c r="L76" s="6" t="s">
        <v>21</v>
      </c>
      <c r="M76" s="6" t="s">
        <v>19</v>
      </c>
    </row>
    <row r="77" spans="1:13" x14ac:dyDescent="0.2">
      <c r="A77" s="6">
        <v>900242742</v>
      </c>
      <c r="B77" s="6" t="s">
        <v>18</v>
      </c>
      <c r="C77" s="6" t="s">
        <v>95</v>
      </c>
      <c r="D77" s="6"/>
      <c r="E77" s="6">
        <v>361</v>
      </c>
      <c r="F77" s="7">
        <v>44807</v>
      </c>
      <c r="G77" s="7">
        <v>44818</v>
      </c>
      <c r="H77" s="8">
        <v>10150861</v>
      </c>
      <c r="I77" s="8">
        <v>1677100</v>
      </c>
      <c r="J77" s="6" t="s">
        <v>19</v>
      </c>
      <c r="K77" s="6" t="s">
        <v>20</v>
      </c>
      <c r="L77" s="6" t="s">
        <v>21</v>
      </c>
      <c r="M77" s="6" t="s">
        <v>19</v>
      </c>
    </row>
    <row r="78" spans="1:13" x14ac:dyDescent="0.2">
      <c r="A78" s="6">
        <v>900242742</v>
      </c>
      <c r="B78" s="6" t="s">
        <v>18</v>
      </c>
      <c r="C78" s="6" t="s">
        <v>96</v>
      </c>
      <c r="D78" s="6"/>
      <c r="E78" s="6">
        <v>361</v>
      </c>
      <c r="F78" s="7">
        <v>43935</v>
      </c>
      <c r="G78" s="7">
        <v>43955</v>
      </c>
      <c r="H78" s="8">
        <v>14795174</v>
      </c>
      <c r="I78" s="8">
        <v>1737795</v>
      </c>
      <c r="J78" s="6" t="s">
        <v>19</v>
      </c>
      <c r="K78" s="6" t="s">
        <v>20</v>
      </c>
      <c r="L78" s="6" t="s">
        <v>21</v>
      </c>
      <c r="M78" s="6" t="s">
        <v>19</v>
      </c>
    </row>
    <row r="79" spans="1:13" x14ac:dyDescent="0.2">
      <c r="A79" s="6">
        <v>900242742</v>
      </c>
      <c r="B79" s="6" t="s">
        <v>18</v>
      </c>
      <c r="C79" s="6" t="s">
        <v>97</v>
      </c>
      <c r="D79" s="6"/>
      <c r="E79" s="6" t="s">
        <v>307</v>
      </c>
      <c r="F79" s="7">
        <v>45537</v>
      </c>
      <c r="G79" s="7">
        <v>45553</v>
      </c>
      <c r="H79" s="8">
        <v>1755411</v>
      </c>
      <c r="I79" s="8">
        <v>1755411</v>
      </c>
      <c r="J79" s="6" t="s">
        <v>19</v>
      </c>
      <c r="K79" s="6" t="s">
        <v>20</v>
      </c>
      <c r="L79" s="6" t="s">
        <v>21</v>
      </c>
      <c r="M79" s="6" t="s">
        <v>19</v>
      </c>
    </row>
    <row r="80" spans="1:13" x14ac:dyDescent="0.2">
      <c r="A80" s="6">
        <v>900242742</v>
      </c>
      <c r="B80" s="6" t="s">
        <v>18</v>
      </c>
      <c r="C80" s="6" t="s">
        <v>98</v>
      </c>
      <c r="D80" s="6"/>
      <c r="E80" s="6">
        <v>361</v>
      </c>
      <c r="F80" s="7">
        <v>44656</v>
      </c>
      <c r="G80" s="7">
        <v>44663</v>
      </c>
      <c r="H80" s="8">
        <v>1816413</v>
      </c>
      <c r="I80" s="8">
        <v>1816413</v>
      </c>
      <c r="J80" s="6" t="s">
        <v>19</v>
      </c>
      <c r="K80" s="6" t="s">
        <v>20</v>
      </c>
      <c r="L80" s="6" t="s">
        <v>21</v>
      </c>
      <c r="M80" s="6" t="s">
        <v>19</v>
      </c>
    </row>
    <row r="81" spans="1:13" x14ac:dyDescent="0.2">
      <c r="A81" s="6">
        <v>900242742</v>
      </c>
      <c r="B81" s="6" t="s">
        <v>18</v>
      </c>
      <c r="C81" s="6" t="s">
        <v>99</v>
      </c>
      <c r="D81" s="6"/>
      <c r="E81" s="6">
        <v>60</v>
      </c>
      <c r="F81" s="7">
        <v>45727</v>
      </c>
      <c r="G81" s="7">
        <v>45779</v>
      </c>
      <c r="H81" s="8">
        <v>1924388</v>
      </c>
      <c r="I81" s="8">
        <v>1924388</v>
      </c>
      <c r="J81" s="6" t="s">
        <v>19</v>
      </c>
      <c r="K81" s="6" t="s">
        <v>20</v>
      </c>
      <c r="L81" s="6" t="s">
        <v>21</v>
      </c>
      <c r="M81" s="6" t="s">
        <v>19</v>
      </c>
    </row>
    <row r="82" spans="1:13" x14ac:dyDescent="0.2">
      <c r="A82" s="6">
        <v>900242742</v>
      </c>
      <c r="B82" s="6" t="s">
        <v>18</v>
      </c>
      <c r="C82" s="6" t="s">
        <v>100</v>
      </c>
      <c r="D82" s="6"/>
      <c r="E82" s="6">
        <v>361</v>
      </c>
      <c r="F82" s="7">
        <v>44595</v>
      </c>
      <c r="G82" s="7">
        <v>44610</v>
      </c>
      <c r="H82" s="8">
        <v>16800390</v>
      </c>
      <c r="I82" s="8">
        <v>1937812</v>
      </c>
      <c r="J82" s="6" t="s">
        <v>19</v>
      </c>
      <c r="K82" s="6" t="s">
        <v>20</v>
      </c>
      <c r="L82" s="6" t="s">
        <v>21</v>
      </c>
      <c r="M82" s="6" t="s">
        <v>19</v>
      </c>
    </row>
    <row r="83" spans="1:13" x14ac:dyDescent="0.2">
      <c r="A83" s="6">
        <v>900242742</v>
      </c>
      <c r="B83" s="6" t="s">
        <v>18</v>
      </c>
      <c r="C83" s="6" t="s">
        <v>101</v>
      </c>
      <c r="D83" s="6"/>
      <c r="E83" s="6">
        <v>361</v>
      </c>
      <c r="F83" s="7">
        <v>45153</v>
      </c>
      <c r="G83" s="7">
        <v>45211</v>
      </c>
      <c r="H83" s="8">
        <v>2150778</v>
      </c>
      <c r="I83" s="8">
        <v>2150778</v>
      </c>
      <c r="J83" s="6" t="s">
        <v>19</v>
      </c>
      <c r="K83" s="6" t="s">
        <v>20</v>
      </c>
      <c r="L83" s="6" t="s">
        <v>21</v>
      </c>
      <c r="M83" s="6" t="s">
        <v>19</v>
      </c>
    </row>
    <row r="84" spans="1:13" x14ac:dyDescent="0.2">
      <c r="A84" s="6">
        <v>900242742</v>
      </c>
      <c r="B84" s="6" t="s">
        <v>18</v>
      </c>
      <c r="C84" s="6" t="s">
        <v>102</v>
      </c>
      <c r="D84" s="6"/>
      <c r="E84" s="6" t="s">
        <v>307</v>
      </c>
      <c r="F84" s="7">
        <v>45516</v>
      </c>
      <c r="G84" s="7">
        <v>45553</v>
      </c>
      <c r="H84" s="8">
        <v>2160519</v>
      </c>
      <c r="I84" s="8">
        <v>2160519</v>
      </c>
      <c r="J84" s="6" t="s">
        <v>19</v>
      </c>
      <c r="K84" s="6" t="s">
        <v>20</v>
      </c>
      <c r="L84" s="6" t="s">
        <v>21</v>
      </c>
      <c r="M84" s="6" t="s">
        <v>19</v>
      </c>
    </row>
    <row r="85" spans="1:13" x14ac:dyDescent="0.2">
      <c r="A85" s="6">
        <v>900242742</v>
      </c>
      <c r="B85" s="6" t="s">
        <v>18</v>
      </c>
      <c r="C85" s="6" t="s">
        <v>103</v>
      </c>
      <c r="D85" s="6"/>
      <c r="E85" s="6">
        <v>361</v>
      </c>
      <c r="F85" s="7">
        <v>44876</v>
      </c>
      <c r="G85" s="7">
        <v>44912</v>
      </c>
      <c r="H85" s="8">
        <v>25445479</v>
      </c>
      <c r="I85" s="8">
        <v>2161950</v>
      </c>
      <c r="J85" s="6" t="s">
        <v>19</v>
      </c>
      <c r="K85" s="6" t="s">
        <v>20</v>
      </c>
      <c r="L85" s="6" t="s">
        <v>21</v>
      </c>
      <c r="M85" s="6" t="s">
        <v>19</v>
      </c>
    </row>
    <row r="86" spans="1:13" x14ac:dyDescent="0.2">
      <c r="A86" s="6">
        <v>900242742</v>
      </c>
      <c r="B86" s="6" t="s">
        <v>18</v>
      </c>
      <c r="C86" s="6" t="s">
        <v>104</v>
      </c>
      <c r="D86" s="6"/>
      <c r="E86" s="6">
        <v>361</v>
      </c>
      <c r="F86" s="7">
        <v>44725</v>
      </c>
      <c r="G86" s="7">
        <v>44764</v>
      </c>
      <c r="H86" s="8">
        <v>2268605</v>
      </c>
      <c r="I86" s="8">
        <v>2268605</v>
      </c>
      <c r="J86" s="6" t="s">
        <v>19</v>
      </c>
      <c r="K86" s="6" t="s">
        <v>20</v>
      </c>
      <c r="L86" s="6" t="s">
        <v>21</v>
      </c>
      <c r="M86" s="6" t="s">
        <v>19</v>
      </c>
    </row>
    <row r="87" spans="1:13" x14ac:dyDescent="0.2">
      <c r="A87" s="6">
        <v>900242742</v>
      </c>
      <c r="B87" s="6" t="s">
        <v>18</v>
      </c>
      <c r="C87" s="6" t="s">
        <v>105</v>
      </c>
      <c r="D87" s="6"/>
      <c r="E87" s="6">
        <v>361</v>
      </c>
      <c r="F87" s="7">
        <v>45014</v>
      </c>
      <c r="G87" s="7">
        <v>45035</v>
      </c>
      <c r="H87" s="8">
        <v>2292077</v>
      </c>
      <c r="I87" s="8">
        <v>2292077</v>
      </c>
      <c r="J87" s="6" t="s">
        <v>19</v>
      </c>
      <c r="K87" s="6" t="s">
        <v>20</v>
      </c>
      <c r="L87" s="6" t="s">
        <v>21</v>
      </c>
      <c r="M87" s="6" t="s">
        <v>19</v>
      </c>
    </row>
    <row r="88" spans="1:13" x14ac:dyDescent="0.2">
      <c r="A88" s="6">
        <v>900242742</v>
      </c>
      <c r="B88" s="6" t="s">
        <v>18</v>
      </c>
      <c r="C88" s="6" t="s">
        <v>106</v>
      </c>
      <c r="D88" s="6"/>
      <c r="E88" s="6">
        <v>361</v>
      </c>
      <c r="F88" s="7">
        <v>45250</v>
      </c>
      <c r="G88" s="7">
        <v>45273</v>
      </c>
      <c r="H88" s="8">
        <v>2370303</v>
      </c>
      <c r="I88" s="8">
        <v>2370303</v>
      </c>
      <c r="J88" s="6" t="s">
        <v>19</v>
      </c>
      <c r="K88" s="6" t="s">
        <v>20</v>
      </c>
      <c r="L88" s="6" t="s">
        <v>21</v>
      </c>
      <c r="M88" s="6" t="s">
        <v>19</v>
      </c>
    </row>
    <row r="89" spans="1:13" x14ac:dyDescent="0.2">
      <c r="A89" s="6">
        <v>900242742</v>
      </c>
      <c r="B89" s="6" t="s">
        <v>18</v>
      </c>
      <c r="C89" s="6" t="s">
        <v>107</v>
      </c>
      <c r="D89" s="6"/>
      <c r="E89" s="6" t="s">
        <v>308</v>
      </c>
      <c r="F89" s="7">
        <v>45626</v>
      </c>
      <c r="G89" s="7">
        <v>45637</v>
      </c>
      <c r="H89" s="8">
        <v>2506550</v>
      </c>
      <c r="I89" s="8">
        <v>2506550</v>
      </c>
      <c r="J89" s="6" t="s">
        <v>19</v>
      </c>
      <c r="K89" s="6" t="s">
        <v>20</v>
      </c>
      <c r="L89" s="6" t="s">
        <v>21</v>
      </c>
      <c r="M89" s="6" t="s">
        <v>19</v>
      </c>
    </row>
    <row r="90" spans="1:13" x14ac:dyDescent="0.2">
      <c r="A90" s="6">
        <v>900242742</v>
      </c>
      <c r="B90" s="6" t="s">
        <v>18</v>
      </c>
      <c r="C90" s="6" t="s">
        <v>108</v>
      </c>
      <c r="D90" s="6"/>
      <c r="E90" s="6">
        <v>361</v>
      </c>
      <c r="F90" s="7">
        <v>45176</v>
      </c>
      <c r="G90" s="7">
        <v>45211</v>
      </c>
      <c r="H90" s="8">
        <v>2606437</v>
      </c>
      <c r="I90" s="8">
        <v>2606437</v>
      </c>
      <c r="J90" s="6" t="s">
        <v>19</v>
      </c>
      <c r="K90" s="6" t="s">
        <v>20</v>
      </c>
      <c r="L90" s="6" t="s">
        <v>21</v>
      </c>
      <c r="M90" s="6" t="s">
        <v>19</v>
      </c>
    </row>
    <row r="91" spans="1:13" x14ac:dyDescent="0.2">
      <c r="A91" s="6">
        <v>900242742</v>
      </c>
      <c r="B91" s="6" t="s">
        <v>18</v>
      </c>
      <c r="C91" s="6" t="s">
        <v>109</v>
      </c>
      <c r="D91" s="6"/>
      <c r="E91" s="6">
        <v>361</v>
      </c>
      <c r="F91" s="7">
        <v>44975</v>
      </c>
      <c r="G91" s="7">
        <v>44995</v>
      </c>
      <c r="H91" s="8">
        <v>2631331</v>
      </c>
      <c r="I91" s="8">
        <v>2631331</v>
      </c>
      <c r="J91" s="6" t="s">
        <v>19</v>
      </c>
      <c r="K91" s="6" t="s">
        <v>20</v>
      </c>
      <c r="L91" s="6" t="s">
        <v>21</v>
      </c>
      <c r="M91" s="6" t="s">
        <v>19</v>
      </c>
    </row>
    <row r="92" spans="1:13" x14ac:dyDescent="0.2">
      <c r="A92" s="6">
        <v>900242742</v>
      </c>
      <c r="B92" s="6" t="s">
        <v>18</v>
      </c>
      <c r="C92" s="6" t="s">
        <v>110</v>
      </c>
      <c r="D92" s="6"/>
      <c r="E92" s="6">
        <v>361</v>
      </c>
      <c r="F92" s="7">
        <v>44509</v>
      </c>
      <c r="G92" s="7">
        <v>44512</v>
      </c>
      <c r="H92" s="8">
        <v>2706998</v>
      </c>
      <c r="I92" s="8">
        <v>2706998</v>
      </c>
      <c r="J92" s="6" t="s">
        <v>19</v>
      </c>
      <c r="K92" s="6" t="s">
        <v>20</v>
      </c>
      <c r="L92" s="6" t="s">
        <v>21</v>
      </c>
      <c r="M92" s="6" t="s">
        <v>19</v>
      </c>
    </row>
    <row r="93" spans="1:13" x14ac:dyDescent="0.2">
      <c r="A93" s="6">
        <v>900242742</v>
      </c>
      <c r="B93" s="6" t="s">
        <v>18</v>
      </c>
      <c r="C93" s="6" t="s">
        <v>111</v>
      </c>
      <c r="D93" s="6"/>
      <c r="E93" s="6" t="s">
        <v>307</v>
      </c>
      <c r="F93" s="7">
        <v>45567</v>
      </c>
      <c r="G93" s="7">
        <v>45597</v>
      </c>
      <c r="H93" s="8">
        <v>2727590</v>
      </c>
      <c r="I93" s="8">
        <v>2727590</v>
      </c>
      <c r="J93" s="6" t="s">
        <v>19</v>
      </c>
      <c r="K93" s="6" t="s">
        <v>20</v>
      </c>
      <c r="L93" s="6" t="s">
        <v>21</v>
      </c>
      <c r="M93" s="6" t="s">
        <v>19</v>
      </c>
    </row>
    <row r="94" spans="1:13" x14ac:dyDescent="0.2">
      <c r="A94" s="6">
        <v>900242742</v>
      </c>
      <c r="B94" s="6" t="s">
        <v>18</v>
      </c>
      <c r="C94" s="6" t="s">
        <v>112</v>
      </c>
      <c r="D94" s="6"/>
      <c r="E94" s="6">
        <v>361</v>
      </c>
      <c r="F94" s="7">
        <v>45230</v>
      </c>
      <c r="G94" s="7">
        <v>45244</v>
      </c>
      <c r="H94" s="8">
        <v>2749372</v>
      </c>
      <c r="I94" s="8">
        <v>2749372</v>
      </c>
      <c r="J94" s="6" t="s">
        <v>19</v>
      </c>
      <c r="K94" s="6" t="s">
        <v>20</v>
      </c>
      <c r="L94" s="6" t="s">
        <v>21</v>
      </c>
      <c r="M94" s="6" t="s">
        <v>19</v>
      </c>
    </row>
    <row r="95" spans="1:13" x14ac:dyDescent="0.2">
      <c r="A95" s="6">
        <v>900242742</v>
      </c>
      <c r="B95" s="6" t="s">
        <v>18</v>
      </c>
      <c r="C95" s="6" t="s">
        <v>113</v>
      </c>
      <c r="D95" s="6"/>
      <c r="E95" s="6">
        <v>361</v>
      </c>
      <c r="F95" s="7">
        <v>43837</v>
      </c>
      <c r="G95" s="7">
        <v>43840</v>
      </c>
      <c r="H95" s="8">
        <v>2810178</v>
      </c>
      <c r="I95" s="8">
        <v>626978</v>
      </c>
      <c r="J95" s="6" t="s">
        <v>19</v>
      </c>
      <c r="K95" s="6" t="s">
        <v>20</v>
      </c>
      <c r="L95" s="6" t="s">
        <v>21</v>
      </c>
      <c r="M95" s="6" t="s">
        <v>19</v>
      </c>
    </row>
    <row r="96" spans="1:13" x14ac:dyDescent="0.2">
      <c r="A96" s="6">
        <v>900242742</v>
      </c>
      <c r="B96" s="6" t="s">
        <v>18</v>
      </c>
      <c r="C96" s="6" t="s">
        <v>114</v>
      </c>
      <c r="D96" s="6"/>
      <c r="E96" s="6" t="s">
        <v>308</v>
      </c>
      <c r="F96" s="7">
        <v>45673</v>
      </c>
      <c r="G96" s="7">
        <v>45702</v>
      </c>
      <c r="H96" s="8">
        <v>2945508</v>
      </c>
      <c r="I96" s="8">
        <v>2945508</v>
      </c>
      <c r="J96" s="6" t="s">
        <v>19</v>
      </c>
      <c r="K96" s="6" t="s">
        <v>20</v>
      </c>
      <c r="L96" s="6" t="s">
        <v>21</v>
      </c>
      <c r="M96" s="6" t="s">
        <v>19</v>
      </c>
    </row>
    <row r="97" spans="1:13" x14ac:dyDescent="0.2">
      <c r="A97" s="6">
        <v>900242742</v>
      </c>
      <c r="B97" s="6" t="s">
        <v>18</v>
      </c>
      <c r="C97" s="6" t="s">
        <v>115</v>
      </c>
      <c r="D97" s="6"/>
      <c r="E97" s="6">
        <v>361</v>
      </c>
      <c r="F97" s="7">
        <v>44371</v>
      </c>
      <c r="G97" s="7">
        <v>44391</v>
      </c>
      <c r="H97" s="8">
        <v>3001030</v>
      </c>
      <c r="I97" s="8">
        <v>3001030</v>
      </c>
      <c r="J97" s="6" t="s">
        <v>19</v>
      </c>
      <c r="K97" s="6" t="s">
        <v>20</v>
      </c>
      <c r="L97" s="6" t="s">
        <v>21</v>
      </c>
      <c r="M97" s="6" t="s">
        <v>19</v>
      </c>
    </row>
    <row r="98" spans="1:13" x14ac:dyDescent="0.2">
      <c r="A98" s="6">
        <v>900242742</v>
      </c>
      <c r="B98" s="6" t="s">
        <v>18</v>
      </c>
      <c r="C98" s="6" t="s">
        <v>116</v>
      </c>
      <c r="D98" s="6"/>
      <c r="E98" s="6">
        <v>361</v>
      </c>
      <c r="F98" s="7">
        <v>45365</v>
      </c>
      <c r="G98" s="7">
        <v>45414</v>
      </c>
      <c r="H98" s="8">
        <v>3007935</v>
      </c>
      <c r="I98" s="8">
        <v>3007935</v>
      </c>
      <c r="J98" s="6" t="s">
        <v>19</v>
      </c>
      <c r="K98" s="6" t="s">
        <v>20</v>
      </c>
      <c r="L98" s="6" t="s">
        <v>21</v>
      </c>
      <c r="M98" s="6" t="s">
        <v>19</v>
      </c>
    </row>
    <row r="99" spans="1:13" x14ac:dyDescent="0.2">
      <c r="A99" s="6">
        <v>900242742</v>
      </c>
      <c r="B99" s="6" t="s">
        <v>18</v>
      </c>
      <c r="C99" s="6" t="s">
        <v>117</v>
      </c>
      <c r="D99" s="6"/>
      <c r="E99" s="6" t="s">
        <v>308</v>
      </c>
      <c r="F99" s="7">
        <v>45687</v>
      </c>
      <c r="G99" s="7">
        <v>45701</v>
      </c>
      <c r="H99" s="8">
        <v>3063180</v>
      </c>
      <c r="I99" s="8">
        <v>3063180</v>
      </c>
      <c r="J99" s="6" t="s">
        <v>19</v>
      </c>
      <c r="K99" s="6" t="s">
        <v>20</v>
      </c>
      <c r="L99" s="6" t="s">
        <v>21</v>
      </c>
      <c r="M99" s="6" t="s">
        <v>19</v>
      </c>
    </row>
    <row r="100" spans="1:13" x14ac:dyDescent="0.2">
      <c r="A100" s="6">
        <v>900242742</v>
      </c>
      <c r="B100" s="6" t="s">
        <v>18</v>
      </c>
      <c r="C100" s="6" t="s">
        <v>118</v>
      </c>
      <c r="D100" s="6"/>
      <c r="E100" s="6">
        <v>361</v>
      </c>
      <c r="F100" s="7">
        <v>44950</v>
      </c>
      <c r="G100" s="7">
        <v>44973</v>
      </c>
      <c r="H100" s="8">
        <v>3101500</v>
      </c>
      <c r="I100" s="8">
        <v>3101500</v>
      </c>
      <c r="J100" s="6" t="s">
        <v>19</v>
      </c>
      <c r="K100" s="6" t="s">
        <v>20</v>
      </c>
      <c r="L100" s="6" t="s">
        <v>21</v>
      </c>
      <c r="M100" s="6" t="s">
        <v>19</v>
      </c>
    </row>
    <row r="101" spans="1:13" x14ac:dyDescent="0.2">
      <c r="A101" s="6">
        <v>900242742</v>
      </c>
      <c r="B101" s="6" t="s">
        <v>18</v>
      </c>
      <c r="C101" s="6" t="s">
        <v>119</v>
      </c>
      <c r="D101" s="6"/>
      <c r="E101" s="6">
        <v>361</v>
      </c>
      <c r="F101" s="7">
        <v>44817</v>
      </c>
      <c r="G101" s="7">
        <v>44824</v>
      </c>
      <c r="H101" s="8">
        <v>17089779</v>
      </c>
      <c r="I101" s="8">
        <v>3150300</v>
      </c>
      <c r="J101" s="6" t="s">
        <v>19</v>
      </c>
      <c r="K101" s="6" t="s">
        <v>20</v>
      </c>
      <c r="L101" s="6" t="s">
        <v>21</v>
      </c>
      <c r="M101" s="6" t="s">
        <v>19</v>
      </c>
    </row>
    <row r="102" spans="1:13" x14ac:dyDescent="0.2">
      <c r="A102" s="6">
        <v>900242742</v>
      </c>
      <c r="B102" s="6" t="s">
        <v>18</v>
      </c>
      <c r="C102" s="6" t="s">
        <v>120</v>
      </c>
      <c r="D102" s="6"/>
      <c r="E102" s="6">
        <v>361</v>
      </c>
      <c r="F102" s="7">
        <v>45293</v>
      </c>
      <c r="G102" s="7">
        <v>45303</v>
      </c>
      <c r="H102" s="8">
        <v>3204034</v>
      </c>
      <c r="I102" s="8">
        <v>3204034</v>
      </c>
      <c r="J102" s="6" t="s">
        <v>19</v>
      </c>
      <c r="K102" s="6" t="s">
        <v>20</v>
      </c>
      <c r="L102" s="6" t="s">
        <v>21</v>
      </c>
      <c r="M102" s="6" t="s">
        <v>19</v>
      </c>
    </row>
    <row r="103" spans="1:13" x14ac:dyDescent="0.2">
      <c r="A103" s="6">
        <v>900242742</v>
      </c>
      <c r="B103" s="6" t="s">
        <v>18</v>
      </c>
      <c r="C103" s="6" t="s">
        <v>121</v>
      </c>
      <c r="D103" s="6"/>
      <c r="E103" s="6">
        <v>361</v>
      </c>
      <c r="F103" s="7">
        <v>44886</v>
      </c>
      <c r="G103" s="7">
        <v>44912</v>
      </c>
      <c r="H103" s="8">
        <v>3210066</v>
      </c>
      <c r="I103" s="8">
        <v>3210066</v>
      </c>
      <c r="J103" s="6" t="s">
        <v>19</v>
      </c>
      <c r="K103" s="6" t="s">
        <v>20</v>
      </c>
      <c r="L103" s="6" t="s">
        <v>21</v>
      </c>
      <c r="M103" s="6" t="s">
        <v>19</v>
      </c>
    </row>
    <row r="104" spans="1:13" x14ac:dyDescent="0.2">
      <c r="A104" s="6">
        <v>900242742</v>
      </c>
      <c r="B104" s="6" t="s">
        <v>18</v>
      </c>
      <c r="C104" s="6" t="s">
        <v>122</v>
      </c>
      <c r="D104" s="6"/>
      <c r="E104" s="6">
        <v>60</v>
      </c>
      <c r="F104" s="7">
        <v>45790</v>
      </c>
      <c r="G104" s="7">
        <v>45806</v>
      </c>
      <c r="H104" s="8">
        <v>3273960</v>
      </c>
      <c r="I104" s="8">
        <v>3273960</v>
      </c>
      <c r="J104" s="6" t="s">
        <v>19</v>
      </c>
      <c r="K104" s="6" t="s">
        <v>20</v>
      </c>
      <c r="L104" s="6" t="s">
        <v>21</v>
      </c>
      <c r="M104" s="6" t="s">
        <v>19</v>
      </c>
    </row>
    <row r="105" spans="1:13" x14ac:dyDescent="0.2">
      <c r="A105" s="6">
        <v>900242742</v>
      </c>
      <c r="B105" s="6" t="s">
        <v>18</v>
      </c>
      <c r="C105" s="6" t="s">
        <v>123</v>
      </c>
      <c r="D105" s="6"/>
      <c r="E105" s="6">
        <v>361</v>
      </c>
      <c r="F105" s="7">
        <v>44371</v>
      </c>
      <c r="G105" s="7">
        <v>44379</v>
      </c>
      <c r="H105" s="8">
        <v>31319046</v>
      </c>
      <c r="I105" s="8">
        <v>3474087</v>
      </c>
      <c r="J105" s="6" t="s">
        <v>19</v>
      </c>
      <c r="K105" s="6" t="s">
        <v>20</v>
      </c>
      <c r="L105" s="6" t="s">
        <v>21</v>
      </c>
      <c r="M105" s="6" t="s">
        <v>19</v>
      </c>
    </row>
    <row r="106" spans="1:13" x14ac:dyDescent="0.2">
      <c r="A106" s="6">
        <v>900242742</v>
      </c>
      <c r="B106" s="6" t="s">
        <v>18</v>
      </c>
      <c r="C106" s="6" t="s">
        <v>124</v>
      </c>
      <c r="D106" s="6"/>
      <c r="E106" s="6" t="s">
        <v>307</v>
      </c>
      <c r="F106" s="7">
        <v>45541</v>
      </c>
      <c r="G106" s="7">
        <v>45553</v>
      </c>
      <c r="H106" s="8">
        <v>3492120</v>
      </c>
      <c r="I106" s="8">
        <v>3492120</v>
      </c>
      <c r="J106" s="6" t="s">
        <v>19</v>
      </c>
      <c r="K106" s="6" t="s">
        <v>20</v>
      </c>
      <c r="L106" s="6" t="s">
        <v>21</v>
      </c>
      <c r="M106" s="6" t="s">
        <v>19</v>
      </c>
    </row>
    <row r="107" spans="1:13" x14ac:dyDescent="0.2">
      <c r="A107" s="6">
        <v>900242742</v>
      </c>
      <c r="B107" s="6" t="s">
        <v>18</v>
      </c>
      <c r="C107" s="6" t="s">
        <v>125</v>
      </c>
      <c r="D107" s="6"/>
      <c r="E107" s="6">
        <v>361</v>
      </c>
      <c r="F107" s="7">
        <v>44957</v>
      </c>
      <c r="G107" s="7">
        <v>44973</v>
      </c>
      <c r="H107" s="8">
        <v>3586337</v>
      </c>
      <c r="I107" s="8">
        <v>3586337</v>
      </c>
      <c r="J107" s="6" t="s">
        <v>19</v>
      </c>
      <c r="K107" s="6" t="s">
        <v>20</v>
      </c>
      <c r="L107" s="6" t="s">
        <v>21</v>
      </c>
      <c r="M107" s="6" t="s">
        <v>19</v>
      </c>
    </row>
    <row r="108" spans="1:13" x14ac:dyDescent="0.2">
      <c r="A108" s="6">
        <v>900242742</v>
      </c>
      <c r="B108" s="6" t="s">
        <v>18</v>
      </c>
      <c r="C108" s="6" t="s">
        <v>126</v>
      </c>
      <c r="D108" s="6"/>
      <c r="E108" s="6">
        <v>361</v>
      </c>
      <c r="F108" s="7">
        <v>41578</v>
      </c>
      <c r="G108" s="7">
        <v>41682</v>
      </c>
      <c r="H108" s="8">
        <v>3588183</v>
      </c>
      <c r="I108" s="8">
        <v>3588183</v>
      </c>
      <c r="J108" s="6" t="s">
        <v>19</v>
      </c>
      <c r="K108" s="6" t="s">
        <v>20</v>
      </c>
      <c r="L108" s="6" t="s">
        <v>21</v>
      </c>
      <c r="M108" s="6" t="s">
        <v>19</v>
      </c>
    </row>
    <row r="109" spans="1:13" x14ac:dyDescent="0.2">
      <c r="A109" s="6">
        <v>900242742</v>
      </c>
      <c r="B109" s="6" t="s">
        <v>18</v>
      </c>
      <c r="C109" s="6" t="s">
        <v>127</v>
      </c>
      <c r="D109" s="6"/>
      <c r="E109" s="6">
        <v>361</v>
      </c>
      <c r="F109" s="7">
        <v>44610</v>
      </c>
      <c r="G109" s="7">
        <v>44625</v>
      </c>
      <c r="H109" s="8">
        <v>3748280</v>
      </c>
      <c r="I109" s="8">
        <v>3748280</v>
      </c>
      <c r="J109" s="6" t="s">
        <v>19</v>
      </c>
      <c r="K109" s="6" t="s">
        <v>20</v>
      </c>
      <c r="L109" s="6" t="s">
        <v>21</v>
      </c>
      <c r="M109" s="6" t="s">
        <v>19</v>
      </c>
    </row>
    <row r="110" spans="1:13" x14ac:dyDescent="0.2">
      <c r="A110" s="6">
        <v>900242742</v>
      </c>
      <c r="B110" s="6" t="s">
        <v>18</v>
      </c>
      <c r="C110" s="6" t="s">
        <v>128</v>
      </c>
      <c r="D110" s="6"/>
      <c r="E110" s="6">
        <v>361</v>
      </c>
      <c r="F110" s="7">
        <v>44939</v>
      </c>
      <c r="G110" s="7">
        <v>44973</v>
      </c>
      <c r="H110" s="8">
        <v>14053102</v>
      </c>
      <c r="I110" s="8">
        <v>3779502</v>
      </c>
      <c r="J110" s="6" t="s">
        <v>19</v>
      </c>
      <c r="K110" s="6" t="s">
        <v>20</v>
      </c>
      <c r="L110" s="6" t="s">
        <v>21</v>
      </c>
      <c r="M110" s="6" t="s">
        <v>19</v>
      </c>
    </row>
    <row r="111" spans="1:13" x14ac:dyDescent="0.2">
      <c r="A111" s="6">
        <v>900242742</v>
      </c>
      <c r="B111" s="6" t="s">
        <v>18</v>
      </c>
      <c r="C111" s="6" t="s">
        <v>129</v>
      </c>
      <c r="D111" s="6"/>
      <c r="E111" s="6">
        <v>361</v>
      </c>
      <c r="F111" s="7">
        <v>44858</v>
      </c>
      <c r="G111" s="7">
        <v>44914</v>
      </c>
      <c r="H111" s="8">
        <v>3891164</v>
      </c>
      <c r="I111" s="8">
        <v>3886735</v>
      </c>
      <c r="J111" s="6" t="s">
        <v>19</v>
      </c>
      <c r="K111" s="6" t="s">
        <v>20</v>
      </c>
      <c r="L111" s="6" t="s">
        <v>21</v>
      </c>
      <c r="M111" s="6" t="s">
        <v>19</v>
      </c>
    </row>
    <row r="112" spans="1:13" x14ac:dyDescent="0.2">
      <c r="A112" s="6">
        <v>900242742</v>
      </c>
      <c r="B112" s="6" t="s">
        <v>18</v>
      </c>
      <c r="C112" s="6" t="s">
        <v>130</v>
      </c>
      <c r="D112" s="6"/>
      <c r="E112" s="6">
        <v>361</v>
      </c>
      <c r="F112" s="7">
        <v>45061</v>
      </c>
      <c r="G112" s="7">
        <v>45170</v>
      </c>
      <c r="H112" s="8">
        <v>3934001</v>
      </c>
      <c r="I112" s="8">
        <v>3934001</v>
      </c>
      <c r="J112" s="6" t="s">
        <v>19</v>
      </c>
      <c r="K112" s="6" t="s">
        <v>20</v>
      </c>
      <c r="L112" s="6" t="s">
        <v>21</v>
      </c>
      <c r="M112" s="6" t="s">
        <v>19</v>
      </c>
    </row>
    <row r="113" spans="1:13" x14ac:dyDescent="0.2">
      <c r="A113" s="6">
        <v>900242742</v>
      </c>
      <c r="B113" s="6" t="s">
        <v>18</v>
      </c>
      <c r="C113" s="6" t="s">
        <v>131</v>
      </c>
      <c r="D113" s="6"/>
      <c r="E113" s="6">
        <v>361</v>
      </c>
      <c r="F113" s="7">
        <v>44978</v>
      </c>
      <c r="G113" s="7">
        <v>44998</v>
      </c>
      <c r="H113" s="8">
        <v>4001603</v>
      </c>
      <c r="I113" s="8">
        <v>4001603</v>
      </c>
      <c r="J113" s="6" t="s">
        <v>19</v>
      </c>
      <c r="K113" s="6" t="s">
        <v>20</v>
      </c>
      <c r="L113" s="6" t="s">
        <v>21</v>
      </c>
      <c r="M113" s="6" t="s">
        <v>19</v>
      </c>
    </row>
    <row r="114" spans="1:13" x14ac:dyDescent="0.2">
      <c r="A114" s="6">
        <v>900242742</v>
      </c>
      <c r="B114" s="6" t="s">
        <v>18</v>
      </c>
      <c r="C114" s="6" t="s">
        <v>132</v>
      </c>
      <c r="D114" s="6"/>
      <c r="E114" s="6">
        <v>361</v>
      </c>
      <c r="F114" s="7">
        <v>44972</v>
      </c>
      <c r="G114" s="7">
        <v>45002</v>
      </c>
      <c r="H114" s="8">
        <v>4630246</v>
      </c>
      <c r="I114" s="8">
        <v>4630246</v>
      </c>
      <c r="J114" s="6" t="s">
        <v>19</v>
      </c>
      <c r="K114" s="6" t="s">
        <v>20</v>
      </c>
      <c r="L114" s="6" t="s">
        <v>21</v>
      </c>
      <c r="M114" s="6" t="s">
        <v>19</v>
      </c>
    </row>
    <row r="115" spans="1:13" x14ac:dyDescent="0.2">
      <c r="A115" s="6">
        <v>900242742</v>
      </c>
      <c r="B115" s="6" t="s">
        <v>18</v>
      </c>
      <c r="C115" s="6" t="s">
        <v>133</v>
      </c>
      <c r="D115" s="6"/>
      <c r="E115" s="6" t="s">
        <v>307</v>
      </c>
      <c r="F115" s="7">
        <v>45490</v>
      </c>
      <c r="G115" s="7">
        <v>45553</v>
      </c>
      <c r="H115" s="8">
        <v>4683091</v>
      </c>
      <c r="I115" s="8">
        <v>4683091</v>
      </c>
      <c r="J115" s="6" t="s">
        <v>19</v>
      </c>
      <c r="K115" s="6" t="s">
        <v>20</v>
      </c>
      <c r="L115" s="6" t="s">
        <v>21</v>
      </c>
      <c r="M115" s="6" t="s">
        <v>19</v>
      </c>
    </row>
    <row r="116" spans="1:13" x14ac:dyDescent="0.2">
      <c r="A116" s="6">
        <v>900242742</v>
      </c>
      <c r="B116" s="6" t="s">
        <v>18</v>
      </c>
      <c r="C116" s="6" t="s">
        <v>134</v>
      </c>
      <c r="D116" s="6"/>
      <c r="E116" s="6">
        <v>361</v>
      </c>
      <c r="F116" s="7">
        <v>44421</v>
      </c>
      <c r="G116" s="7">
        <v>44440</v>
      </c>
      <c r="H116" s="8">
        <v>240668098</v>
      </c>
      <c r="I116" s="8">
        <v>4739441</v>
      </c>
      <c r="J116" s="6" t="s">
        <v>19</v>
      </c>
      <c r="K116" s="6" t="s">
        <v>20</v>
      </c>
      <c r="L116" s="6" t="s">
        <v>21</v>
      </c>
      <c r="M116" s="6" t="s">
        <v>19</v>
      </c>
    </row>
    <row r="117" spans="1:13" x14ac:dyDescent="0.2">
      <c r="A117" s="6">
        <v>900242742</v>
      </c>
      <c r="B117" s="6" t="s">
        <v>18</v>
      </c>
      <c r="C117" s="6" t="s">
        <v>135</v>
      </c>
      <c r="D117" s="6"/>
      <c r="E117" s="6">
        <v>361</v>
      </c>
      <c r="F117" s="7">
        <v>42395</v>
      </c>
      <c r="G117" s="7">
        <v>43075</v>
      </c>
      <c r="H117" s="8">
        <v>4886292</v>
      </c>
      <c r="I117" s="8">
        <v>4886292</v>
      </c>
      <c r="J117" s="6" t="s">
        <v>19</v>
      </c>
      <c r="K117" s="6" t="s">
        <v>20</v>
      </c>
      <c r="L117" s="6" t="s">
        <v>21</v>
      </c>
      <c r="M117" s="6" t="s">
        <v>19</v>
      </c>
    </row>
    <row r="118" spans="1:13" x14ac:dyDescent="0.2">
      <c r="A118" s="6">
        <v>900242742</v>
      </c>
      <c r="B118" s="6" t="s">
        <v>18</v>
      </c>
      <c r="C118" s="6" t="s">
        <v>136</v>
      </c>
      <c r="D118" s="6"/>
      <c r="E118" s="6">
        <v>361</v>
      </c>
      <c r="F118" s="7">
        <v>44992</v>
      </c>
      <c r="G118" s="7">
        <v>45002</v>
      </c>
      <c r="H118" s="8">
        <v>4920493</v>
      </c>
      <c r="I118" s="8">
        <v>4920493</v>
      </c>
      <c r="J118" s="6" t="s">
        <v>19</v>
      </c>
      <c r="K118" s="6" t="s">
        <v>20</v>
      </c>
      <c r="L118" s="6" t="s">
        <v>21</v>
      </c>
      <c r="M118" s="6" t="s">
        <v>19</v>
      </c>
    </row>
    <row r="119" spans="1:13" x14ac:dyDescent="0.2">
      <c r="A119" s="6">
        <v>900242742</v>
      </c>
      <c r="B119" s="6" t="s">
        <v>18</v>
      </c>
      <c r="C119" s="6" t="s">
        <v>137</v>
      </c>
      <c r="D119" s="6"/>
      <c r="E119" s="6">
        <v>361</v>
      </c>
      <c r="F119" s="7">
        <v>43273</v>
      </c>
      <c r="G119" s="7">
        <v>43300</v>
      </c>
      <c r="H119" s="8">
        <v>10502942</v>
      </c>
      <c r="I119" s="8">
        <v>5251471</v>
      </c>
      <c r="J119" s="6" t="s">
        <v>19</v>
      </c>
      <c r="K119" s="6" t="s">
        <v>20</v>
      </c>
      <c r="L119" s="6" t="s">
        <v>21</v>
      </c>
      <c r="M119" s="6" t="s">
        <v>19</v>
      </c>
    </row>
    <row r="120" spans="1:13" x14ac:dyDescent="0.2">
      <c r="A120" s="6">
        <v>900242742</v>
      </c>
      <c r="B120" s="6" t="s">
        <v>18</v>
      </c>
      <c r="C120" s="6" t="s">
        <v>138</v>
      </c>
      <c r="D120" s="6"/>
      <c r="E120" s="6">
        <v>361</v>
      </c>
      <c r="F120" s="7">
        <v>44262</v>
      </c>
      <c r="G120" s="7">
        <v>44272</v>
      </c>
      <c r="H120" s="8">
        <v>5302461</v>
      </c>
      <c r="I120" s="8">
        <v>5302461</v>
      </c>
      <c r="J120" s="6" t="s">
        <v>19</v>
      </c>
      <c r="K120" s="6" t="s">
        <v>20</v>
      </c>
      <c r="L120" s="6" t="s">
        <v>21</v>
      </c>
      <c r="M120" s="6" t="s">
        <v>19</v>
      </c>
    </row>
    <row r="121" spans="1:13" x14ac:dyDescent="0.2">
      <c r="A121" s="6">
        <v>900242742</v>
      </c>
      <c r="B121" s="6" t="s">
        <v>18</v>
      </c>
      <c r="C121" s="6" t="s">
        <v>139</v>
      </c>
      <c r="D121" s="6"/>
      <c r="E121" s="6">
        <v>361</v>
      </c>
      <c r="F121" s="7">
        <v>43550</v>
      </c>
      <c r="G121" s="7">
        <v>43556</v>
      </c>
      <c r="H121" s="8">
        <v>5518319</v>
      </c>
      <c r="I121" s="8">
        <v>768319</v>
      </c>
      <c r="J121" s="6" t="s">
        <v>19</v>
      </c>
      <c r="K121" s="6" t="s">
        <v>20</v>
      </c>
      <c r="L121" s="6" t="s">
        <v>21</v>
      </c>
      <c r="M121" s="6" t="s">
        <v>19</v>
      </c>
    </row>
    <row r="122" spans="1:13" x14ac:dyDescent="0.2">
      <c r="A122" s="6">
        <v>900242742</v>
      </c>
      <c r="B122" s="6" t="s">
        <v>18</v>
      </c>
      <c r="C122" s="6" t="s">
        <v>140</v>
      </c>
      <c r="D122" s="6"/>
      <c r="E122" s="6">
        <v>361</v>
      </c>
      <c r="F122" s="7">
        <v>45043</v>
      </c>
      <c r="G122" s="7">
        <v>45170</v>
      </c>
      <c r="H122" s="8">
        <v>5662953</v>
      </c>
      <c r="I122" s="8">
        <v>5662953</v>
      </c>
      <c r="J122" s="6" t="s">
        <v>19</v>
      </c>
      <c r="K122" s="6" t="s">
        <v>20</v>
      </c>
      <c r="L122" s="6" t="s">
        <v>21</v>
      </c>
      <c r="M122" s="6" t="s">
        <v>19</v>
      </c>
    </row>
    <row r="123" spans="1:13" x14ac:dyDescent="0.2">
      <c r="A123" s="6">
        <v>900242742</v>
      </c>
      <c r="B123" s="6" t="s">
        <v>18</v>
      </c>
      <c r="C123" s="6" t="s">
        <v>141</v>
      </c>
      <c r="D123" s="6"/>
      <c r="E123" s="6">
        <v>361</v>
      </c>
      <c r="F123" s="7">
        <v>45258</v>
      </c>
      <c r="G123" s="7">
        <v>45418</v>
      </c>
      <c r="H123" s="8">
        <v>8583506</v>
      </c>
      <c r="I123" s="8">
        <v>5741468</v>
      </c>
      <c r="J123" s="6" t="s">
        <v>19</v>
      </c>
      <c r="K123" s="6" t="s">
        <v>20</v>
      </c>
      <c r="L123" s="6" t="s">
        <v>21</v>
      </c>
      <c r="M123" s="6" t="s">
        <v>19</v>
      </c>
    </row>
    <row r="124" spans="1:13" x14ac:dyDescent="0.2">
      <c r="A124" s="6">
        <v>900242742</v>
      </c>
      <c r="B124" s="6" t="s">
        <v>18</v>
      </c>
      <c r="C124" s="6" t="s">
        <v>142</v>
      </c>
      <c r="D124" s="6"/>
      <c r="E124" s="6">
        <v>361</v>
      </c>
      <c r="F124" s="7">
        <v>45253</v>
      </c>
      <c r="G124" s="7">
        <v>45273</v>
      </c>
      <c r="H124" s="8">
        <v>5886635</v>
      </c>
      <c r="I124" s="8">
        <v>5886635</v>
      </c>
      <c r="J124" s="6" t="s">
        <v>19</v>
      </c>
      <c r="K124" s="6" t="s">
        <v>20</v>
      </c>
      <c r="L124" s="6" t="s">
        <v>21</v>
      </c>
      <c r="M124" s="6" t="s">
        <v>19</v>
      </c>
    </row>
    <row r="125" spans="1:13" x14ac:dyDescent="0.2">
      <c r="A125" s="6">
        <v>900242742</v>
      </c>
      <c r="B125" s="6" t="s">
        <v>18</v>
      </c>
      <c r="C125" s="6" t="s">
        <v>143</v>
      </c>
      <c r="D125" s="6"/>
      <c r="E125" s="6">
        <v>361</v>
      </c>
      <c r="F125" s="7">
        <v>45142</v>
      </c>
      <c r="G125" s="7">
        <v>45211</v>
      </c>
      <c r="H125" s="8">
        <v>6007212</v>
      </c>
      <c r="I125" s="8">
        <v>6007212</v>
      </c>
      <c r="J125" s="6" t="s">
        <v>19</v>
      </c>
      <c r="K125" s="6" t="s">
        <v>20</v>
      </c>
      <c r="L125" s="6" t="s">
        <v>21</v>
      </c>
      <c r="M125" s="6" t="s">
        <v>19</v>
      </c>
    </row>
    <row r="126" spans="1:13" x14ac:dyDescent="0.2">
      <c r="A126" s="6">
        <v>900242742</v>
      </c>
      <c r="B126" s="6" t="s">
        <v>18</v>
      </c>
      <c r="C126" s="6" t="s">
        <v>144</v>
      </c>
      <c r="D126" s="6"/>
      <c r="E126" s="6">
        <v>361</v>
      </c>
      <c r="F126" s="7">
        <v>45397</v>
      </c>
      <c r="G126" s="7">
        <v>45414</v>
      </c>
      <c r="H126" s="8">
        <v>6101862</v>
      </c>
      <c r="I126" s="8">
        <v>6101862</v>
      </c>
      <c r="J126" s="6" t="s">
        <v>19</v>
      </c>
      <c r="K126" s="6" t="s">
        <v>20</v>
      </c>
      <c r="L126" s="6" t="s">
        <v>21</v>
      </c>
      <c r="M126" s="6" t="s">
        <v>19</v>
      </c>
    </row>
    <row r="127" spans="1:13" x14ac:dyDescent="0.2">
      <c r="A127" s="6">
        <v>900242742</v>
      </c>
      <c r="B127" s="6" t="s">
        <v>18</v>
      </c>
      <c r="C127" s="6" t="s">
        <v>145</v>
      </c>
      <c r="D127" s="6"/>
      <c r="E127" s="6" t="s">
        <v>307</v>
      </c>
      <c r="F127" s="7">
        <v>45533</v>
      </c>
      <c r="G127" s="7">
        <v>45553</v>
      </c>
      <c r="H127" s="8">
        <v>6297868</v>
      </c>
      <c r="I127" s="8">
        <v>6297868</v>
      </c>
      <c r="J127" s="6" t="s">
        <v>19</v>
      </c>
      <c r="K127" s="6" t="s">
        <v>20</v>
      </c>
      <c r="L127" s="6" t="s">
        <v>21</v>
      </c>
      <c r="M127" s="6" t="s">
        <v>19</v>
      </c>
    </row>
    <row r="128" spans="1:13" x14ac:dyDescent="0.2">
      <c r="A128" s="6">
        <v>900242742</v>
      </c>
      <c r="B128" s="6" t="s">
        <v>18</v>
      </c>
      <c r="C128" s="6" t="s">
        <v>146</v>
      </c>
      <c r="D128" s="6"/>
      <c r="E128" s="6" t="s">
        <v>307</v>
      </c>
      <c r="F128" s="7">
        <v>45539</v>
      </c>
      <c r="G128" s="7">
        <v>45553</v>
      </c>
      <c r="H128" s="8">
        <v>6519383</v>
      </c>
      <c r="I128" s="8">
        <v>6519383</v>
      </c>
      <c r="J128" s="6" t="s">
        <v>19</v>
      </c>
      <c r="K128" s="6" t="s">
        <v>20</v>
      </c>
      <c r="L128" s="6" t="s">
        <v>21</v>
      </c>
      <c r="M128" s="6" t="s">
        <v>19</v>
      </c>
    </row>
    <row r="129" spans="1:13" x14ac:dyDescent="0.2">
      <c r="A129" s="6">
        <v>900242742</v>
      </c>
      <c r="B129" s="6" t="s">
        <v>18</v>
      </c>
      <c r="C129" s="6" t="s">
        <v>147</v>
      </c>
      <c r="D129" s="6"/>
      <c r="E129" s="6">
        <v>361</v>
      </c>
      <c r="F129" s="7">
        <v>41201</v>
      </c>
      <c r="G129" s="7">
        <v>41226</v>
      </c>
      <c r="H129" s="8">
        <v>6524100</v>
      </c>
      <c r="I129" s="8">
        <v>6524100</v>
      </c>
      <c r="J129" s="6" t="s">
        <v>19</v>
      </c>
      <c r="K129" s="6" t="s">
        <v>20</v>
      </c>
      <c r="L129" s="6" t="s">
        <v>21</v>
      </c>
      <c r="M129" s="6" t="s">
        <v>19</v>
      </c>
    </row>
    <row r="130" spans="1:13" x14ac:dyDescent="0.2">
      <c r="A130" s="6">
        <v>900242742</v>
      </c>
      <c r="B130" s="6" t="s">
        <v>18</v>
      </c>
      <c r="C130" s="6" t="s">
        <v>148</v>
      </c>
      <c r="D130" s="6"/>
      <c r="E130" s="6">
        <v>361</v>
      </c>
      <c r="F130" s="7">
        <v>43305</v>
      </c>
      <c r="G130" s="7">
        <v>43363</v>
      </c>
      <c r="H130" s="8">
        <v>13854383</v>
      </c>
      <c r="I130" s="8">
        <v>6927191</v>
      </c>
      <c r="J130" s="6" t="s">
        <v>19</v>
      </c>
      <c r="K130" s="6" t="s">
        <v>20</v>
      </c>
      <c r="L130" s="6" t="s">
        <v>21</v>
      </c>
      <c r="M130" s="6" t="s">
        <v>19</v>
      </c>
    </row>
    <row r="131" spans="1:13" x14ac:dyDescent="0.2">
      <c r="A131" s="6">
        <v>900242742</v>
      </c>
      <c r="B131" s="6" t="s">
        <v>18</v>
      </c>
      <c r="C131" s="6" t="s">
        <v>149</v>
      </c>
      <c r="D131" s="6"/>
      <c r="E131" s="6" t="s">
        <v>307</v>
      </c>
      <c r="F131" s="7">
        <v>45595</v>
      </c>
      <c r="G131" s="7">
        <v>45597</v>
      </c>
      <c r="H131" s="8">
        <v>6991941</v>
      </c>
      <c r="I131" s="8">
        <v>6991941</v>
      </c>
      <c r="J131" s="6" t="s">
        <v>19</v>
      </c>
      <c r="K131" s="6" t="s">
        <v>20</v>
      </c>
      <c r="L131" s="6" t="s">
        <v>21</v>
      </c>
      <c r="M131" s="6" t="s">
        <v>19</v>
      </c>
    </row>
    <row r="132" spans="1:13" x14ac:dyDescent="0.2">
      <c r="A132" s="6">
        <v>900242742</v>
      </c>
      <c r="B132" s="6" t="s">
        <v>18</v>
      </c>
      <c r="C132" s="6" t="s">
        <v>150</v>
      </c>
      <c r="D132" s="6"/>
      <c r="E132" s="6">
        <v>361</v>
      </c>
      <c r="F132" s="7">
        <v>45356</v>
      </c>
      <c r="G132" s="7">
        <v>45364</v>
      </c>
      <c r="H132" s="8">
        <v>7043330</v>
      </c>
      <c r="I132" s="8">
        <v>7043330</v>
      </c>
      <c r="J132" s="6" t="s">
        <v>19</v>
      </c>
      <c r="K132" s="6" t="s">
        <v>20</v>
      </c>
      <c r="L132" s="6" t="s">
        <v>21</v>
      </c>
      <c r="M132" s="6" t="s">
        <v>19</v>
      </c>
    </row>
    <row r="133" spans="1:13" x14ac:dyDescent="0.2">
      <c r="A133" s="6">
        <v>900242742</v>
      </c>
      <c r="B133" s="6" t="s">
        <v>18</v>
      </c>
      <c r="C133" s="6" t="s">
        <v>151</v>
      </c>
      <c r="D133" s="6"/>
      <c r="E133" s="6">
        <v>361</v>
      </c>
      <c r="F133" s="7">
        <v>44293</v>
      </c>
      <c r="G133" s="7">
        <v>44300</v>
      </c>
      <c r="H133" s="8">
        <v>7045917</v>
      </c>
      <c r="I133" s="8">
        <v>7045917</v>
      </c>
      <c r="J133" s="6" t="s">
        <v>19</v>
      </c>
      <c r="K133" s="6" t="s">
        <v>20</v>
      </c>
      <c r="L133" s="6" t="s">
        <v>21</v>
      </c>
      <c r="M133" s="6" t="s">
        <v>19</v>
      </c>
    </row>
    <row r="134" spans="1:13" x14ac:dyDescent="0.2">
      <c r="A134" s="6">
        <v>900242742</v>
      </c>
      <c r="B134" s="6" t="s">
        <v>18</v>
      </c>
      <c r="C134" s="6" t="s">
        <v>152</v>
      </c>
      <c r="D134" s="6"/>
      <c r="E134" s="6">
        <v>361</v>
      </c>
      <c r="F134" s="7">
        <v>43594</v>
      </c>
      <c r="G134" s="7">
        <v>43626</v>
      </c>
      <c r="H134" s="8">
        <v>7129416</v>
      </c>
      <c r="I134" s="8">
        <v>7129416</v>
      </c>
      <c r="J134" s="6" t="s">
        <v>19</v>
      </c>
      <c r="K134" s="6" t="s">
        <v>20</v>
      </c>
      <c r="L134" s="6" t="s">
        <v>21</v>
      </c>
      <c r="M134" s="6" t="s">
        <v>19</v>
      </c>
    </row>
    <row r="135" spans="1:13" x14ac:dyDescent="0.2">
      <c r="A135" s="6">
        <v>900242742</v>
      </c>
      <c r="B135" s="6" t="s">
        <v>18</v>
      </c>
      <c r="C135" s="6" t="s">
        <v>153</v>
      </c>
      <c r="D135" s="6"/>
      <c r="E135" s="6">
        <v>361</v>
      </c>
      <c r="F135" s="7">
        <v>44929</v>
      </c>
      <c r="G135" s="7">
        <v>44937</v>
      </c>
      <c r="H135" s="8">
        <v>7364589</v>
      </c>
      <c r="I135" s="8">
        <v>7364589</v>
      </c>
      <c r="J135" s="6" t="s">
        <v>19</v>
      </c>
      <c r="K135" s="6" t="s">
        <v>20</v>
      </c>
      <c r="L135" s="6" t="s">
        <v>21</v>
      </c>
      <c r="M135" s="6" t="s">
        <v>19</v>
      </c>
    </row>
    <row r="136" spans="1:13" x14ac:dyDescent="0.2">
      <c r="A136" s="6">
        <v>900242742</v>
      </c>
      <c r="B136" s="6" t="s">
        <v>18</v>
      </c>
      <c r="C136" s="6" t="s">
        <v>154</v>
      </c>
      <c r="D136" s="6"/>
      <c r="E136" s="6">
        <v>361</v>
      </c>
      <c r="F136" s="7">
        <v>44283</v>
      </c>
      <c r="G136" s="7">
        <v>44293</v>
      </c>
      <c r="H136" s="8">
        <v>7372385</v>
      </c>
      <c r="I136" s="8">
        <v>7372385</v>
      </c>
      <c r="J136" s="6" t="s">
        <v>19</v>
      </c>
      <c r="K136" s="6" t="s">
        <v>20</v>
      </c>
      <c r="L136" s="6" t="s">
        <v>21</v>
      </c>
      <c r="M136" s="6" t="s">
        <v>19</v>
      </c>
    </row>
    <row r="137" spans="1:13" x14ac:dyDescent="0.2">
      <c r="A137" s="6">
        <v>900242742</v>
      </c>
      <c r="B137" s="6" t="s">
        <v>18</v>
      </c>
      <c r="C137" s="6" t="s">
        <v>155</v>
      </c>
      <c r="D137" s="6"/>
      <c r="E137" s="6">
        <v>361</v>
      </c>
      <c r="F137" s="7">
        <v>44863</v>
      </c>
      <c r="G137" s="7">
        <v>44883</v>
      </c>
      <c r="H137" s="8">
        <v>11620312</v>
      </c>
      <c r="I137" s="8">
        <v>7486010</v>
      </c>
      <c r="J137" s="6" t="s">
        <v>19</v>
      </c>
      <c r="K137" s="6" t="s">
        <v>20</v>
      </c>
      <c r="L137" s="6" t="s">
        <v>21</v>
      </c>
      <c r="M137" s="6" t="s">
        <v>19</v>
      </c>
    </row>
    <row r="138" spans="1:13" x14ac:dyDescent="0.2">
      <c r="A138" s="6">
        <v>900242742</v>
      </c>
      <c r="B138" s="6" t="s">
        <v>18</v>
      </c>
      <c r="C138" s="6" t="s">
        <v>156</v>
      </c>
      <c r="D138" s="6"/>
      <c r="E138" s="6">
        <v>361</v>
      </c>
      <c r="F138" s="7">
        <v>42387</v>
      </c>
      <c r="G138" s="7">
        <v>43075</v>
      </c>
      <c r="H138" s="8">
        <v>7517645</v>
      </c>
      <c r="I138" s="8">
        <v>7517645</v>
      </c>
      <c r="J138" s="6" t="s">
        <v>19</v>
      </c>
      <c r="K138" s="6" t="s">
        <v>20</v>
      </c>
      <c r="L138" s="6" t="s">
        <v>21</v>
      </c>
      <c r="M138" s="6" t="s">
        <v>19</v>
      </c>
    </row>
    <row r="139" spans="1:13" x14ac:dyDescent="0.2">
      <c r="A139" s="6">
        <v>900242742</v>
      </c>
      <c r="B139" s="6" t="s">
        <v>18</v>
      </c>
      <c r="C139" s="6" t="s">
        <v>157</v>
      </c>
      <c r="D139" s="6"/>
      <c r="E139" s="6">
        <v>361</v>
      </c>
      <c r="F139" s="7">
        <v>44958</v>
      </c>
      <c r="G139" s="7">
        <v>44979</v>
      </c>
      <c r="H139" s="8">
        <v>7599986</v>
      </c>
      <c r="I139" s="8">
        <v>7599986</v>
      </c>
      <c r="J139" s="6" t="s">
        <v>19</v>
      </c>
      <c r="K139" s="6" t="s">
        <v>20</v>
      </c>
      <c r="L139" s="6" t="s">
        <v>21</v>
      </c>
      <c r="M139" s="6" t="s">
        <v>19</v>
      </c>
    </row>
    <row r="140" spans="1:13" x14ac:dyDescent="0.2">
      <c r="A140" s="6">
        <v>900242742</v>
      </c>
      <c r="B140" s="6" t="s">
        <v>18</v>
      </c>
      <c r="C140" s="6" t="s">
        <v>158</v>
      </c>
      <c r="D140" s="6"/>
      <c r="E140" s="6">
        <v>361</v>
      </c>
      <c r="F140" s="7">
        <v>42376</v>
      </c>
      <c r="G140" s="7">
        <v>43075</v>
      </c>
      <c r="H140" s="8">
        <v>7653386</v>
      </c>
      <c r="I140" s="8">
        <v>7653386</v>
      </c>
      <c r="J140" s="6" t="s">
        <v>19</v>
      </c>
      <c r="K140" s="6" t="s">
        <v>20</v>
      </c>
      <c r="L140" s="6" t="s">
        <v>21</v>
      </c>
      <c r="M140" s="6" t="s">
        <v>19</v>
      </c>
    </row>
    <row r="141" spans="1:13" x14ac:dyDescent="0.2">
      <c r="A141" s="6">
        <v>900242742</v>
      </c>
      <c r="B141" s="6" t="s">
        <v>18</v>
      </c>
      <c r="C141" s="6" t="s">
        <v>159</v>
      </c>
      <c r="D141" s="6"/>
      <c r="E141" s="6">
        <v>361</v>
      </c>
      <c r="F141" s="7">
        <v>44930</v>
      </c>
      <c r="G141" s="7">
        <v>44937</v>
      </c>
      <c r="H141" s="8">
        <v>7824436</v>
      </c>
      <c r="I141" s="8">
        <v>7824436</v>
      </c>
      <c r="J141" s="6" t="s">
        <v>19</v>
      </c>
      <c r="K141" s="6" t="s">
        <v>20</v>
      </c>
      <c r="L141" s="6" t="s">
        <v>21</v>
      </c>
      <c r="M141" s="6" t="s">
        <v>19</v>
      </c>
    </row>
    <row r="142" spans="1:13" x14ac:dyDescent="0.2">
      <c r="A142" s="6">
        <v>900242742</v>
      </c>
      <c r="B142" s="6" t="s">
        <v>18</v>
      </c>
      <c r="C142" s="6" t="s">
        <v>160</v>
      </c>
      <c r="D142" s="6"/>
      <c r="E142" s="6">
        <v>361</v>
      </c>
      <c r="F142" s="7">
        <v>45201</v>
      </c>
      <c r="G142" s="7">
        <v>45211</v>
      </c>
      <c r="H142" s="8">
        <v>8056190</v>
      </c>
      <c r="I142" s="8">
        <v>8056190</v>
      </c>
      <c r="J142" s="6" t="s">
        <v>19</v>
      </c>
      <c r="K142" s="6" t="s">
        <v>20</v>
      </c>
      <c r="L142" s="6" t="s">
        <v>21</v>
      </c>
      <c r="M142" s="6" t="s">
        <v>19</v>
      </c>
    </row>
    <row r="143" spans="1:13" x14ac:dyDescent="0.2">
      <c r="A143" s="6">
        <v>900242742</v>
      </c>
      <c r="B143" s="6" t="s">
        <v>18</v>
      </c>
      <c r="C143" s="6" t="s">
        <v>161</v>
      </c>
      <c r="D143" s="6"/>
      <c r="E143" s="6">
        <v>361</v>
      </c>
      <c r="F143" s="7">
        <v>44815</v>
      </c>
      <c r="G143" s="7">
        <v>44823</v>
      </c>
      <c r="H143" s="8">
        <v>8320632</v>
      </c>
      <c r="I143" s="8">
        <v>2953632</v>
      </c>
      <c r="J143" s="6" t="s">
        <v>19</v>
      </c>
      <c r="K143" s="6" t="s">
        <v>20</v>
      </c>
      <c r="L143" s="6" t="s">
        <v>21</v>
      </c>
      <c r="M143" s="6" t="s">
        <v>19</v>
      </c>
    </row>
    <row r="144" spans="1:13" x14ac:dyDescent="0.2">
      <c r="A144" s="6">
        <v>900242742</v>
      </c>
      <c r="B144" s="6" t="s">
        <v>18</v>
      </c>
      <c r="C144" s="6" t="s">
        <v>162</v>
      </c>
      <c r="D144" s="6"/>
      <c r="E144" s="6" t="s">
        <v>307</v>
      </c>
      <c r="F144" s="7">
        <v>45525</v>
      </c>
      <c r="G144" s="7">
        <v>45553</v>
      </c>
      <c r="H144" s="8">
        <v>8462720</v>
      </c>
      <c r="I144" s="8">
        <v>8462720</v>
      </c>
      <c r="J144" s="6" t="s">
        <v>19</v>
      </c>
      <c r="K144" s="6" t="s">
        <v>20</v>
      </c>
      <c r="L144" s="6" t="s">
        <v>21</v>
      </c>
      <c r="M144" s="6" t="s">
        <v>19</v>
      </c>
    </row>
    <row r="145" spans="1:13" x14ac:dyDescent="0.2">
      <c r="A145" s="6">
        <v>900242742</v>
      </c>
      <c r="B145" s="6" t="s">
        <v>18</v>
      </c>
      <c r="C145" s="6" t="s">
        <v>163</v>
      </c>
      <c r="D145" s="6"/>
      <c r="E145" s="6">
        <v>361</v>
      </c>
      <c r="F145" s="7">
        <v>45015</v>
      </c>
      <c r="G145" s="7">
        <v>45035</v>
      </c>
      <c r="H145" s="8">
        <v>8564501</v>
      </c>
      <c r="I145" s="8">
        <v>8564501</v>
      </c>
      <c r="J145" s="6" t="s">
        <v>19</v>
      </c>
      <c r="K145" s="6" t="s">
        <v>20</v>
      </c>
      <c r="L145" s="6" t="s">
        <v>21</v>
      </c>
      <c r="M145" s="6" t="s">
        <v>19</v>
      </c>
    </row>
    <row r="146" spans="1:13" x14ac:dyDescent="0.2">
      <c r="A146" s="6">
        <v>900242742</v>
      </c>
      <c r="B146" s="6" t="s">
        <v>18</v>
      </c>
      <c r="C146" s="6" t="s">
        <v>164</v>
      </c>
      <c r="D146" s="6"/>
      <c r="E146" s="6" t="s">
        <v>309</v>
      </c>
      <c r="F146" s="7">
        <v>45729</v>
      </c>
      <c r="G146" s="7">
        <v>45748</v>
      </c>
      <c r="H146" s="8">
        <v>8602400</v>
      </c>
      <c r="I146" s="8">
        <v>8602400</v>
      </c>
      <c r="J146" s="6" t="s">
        <v>19</v>
      </c>
      <c r="K146" s="6" t="s">
        <v>20</v>
      </c>
      <c r="L146" s="6" t="s">
        <v>21</v>
      </c>
      <c r="M146" s="6" t="s">
        <v>19</v>
      </c>
    </row>
    <row r="147" spans="1:13" x14ac:dyDescent="0.2">
      <c r="A147" s="6">
        <v>900242742</v>
      </c>
      <c r="B147" s="6" t="s">
        <v>18</v>
      </c>
      <c r="C147" s="6" t="s">
        <v>165</v>
      </c>
      <c r="D147" s="6"/>
      <c r="E147" s="6">
        <v>361</v>
      </c>
      <c r="F147" s="7">
        <v>44993</v>
      </c>
      <c r="G147" s="7">
        <v>45002</v>
      </c>
      <c r="H147" s="8">
        <v>8608187</v>
      </c>
      <c r="I147" s="8">
        <v>8608187</v>
      </c>
      <c r="J147" s="6" t="s">
        <v>19</v>
      </c>
      <c r="K147" s="6" t="s">
        <v>20</v>
      </c>
      <c r="L147" s="6" t="s">
        <v>21</v>
      </c>
      <c r="M147" s="6" t="s">
        <v>19</v>
      </c>
    </row>
    <row r="148" spans="1:13" x14ac:dyDescent="0.2">
      <c r="A148" s="6">
        <v>900242742</v>
      </c>
      <c r="B148" s="6" t="s">
        <v>18</v>
      </c>
      <c r="C148" s="6" t="s">
        <v>166</v>
      </c>
      <c r="D148" s="6"/>
      <c r="E148" s="6" t="s">
        <v>307</v>
      </c>
      <c r="F148" s="7">
        <v>45432</v>
      </c>
      <c r="G148" s="7">
        <v>45456</v>
      </c>
      <c r="H148" s="8">
        <v>8688658</v>
      </c>
      <c r="I148" s="8">
        <v>8688658</v>
      </c>
      <c r="J148" s="6" t="s">
        <v>19</v>
      </c>
      <c r="K148" s="6" t="s">
        <v>20</v>
      </c>
      <c r="L148" s="6" t="s">
        <v>21</v>
      </c>
      <c r="M148" s="6" t="s">
        <v>19</v>
      </c>
    </row>
    <row r="149" spans="1:13" x14ac:dyDescent="0.2">
      <c r="A149" s="6">
        <v>900242742</v>
      </c>
      <c r="B149" s="6" t="s">
        <v>18</v>
      </c>
      <c r="C149" s="6" t="s">
        <v>167</v>
      </c>
      <c r="D149" s="6"/>
      <c r="E149" s="6">
        <v>361</v>
      </c>
      <c r="F149" s="7">
        <v>41606</v>
      </c>
      <c r="G149" s="7">
        <v>41682</v>
      </c>
      <c r="H149" s="8">
        <v>8842440</v>
      </c>
      <c r="I149" s="8">
        <v>8842440</v>
      </c>
      <c r="J149" s="6" t="s">
        <v>19</v>
      </c>
      <c r="K149" s="6" t="s">
        <v>20</v>
      </c>
      <c r="L149" s="6" t="s">
        <v>21</v>
      </c>
      <c r="M149" s="6" t="s">
        <v>19</v>
      </c>
    </row>
    <row r="150" spans="1:13" x14ac:dyDescent="0.2">
      <c r="A150" s="6">
        <v>900242742</v>
      </c>
      <c r="B150" s="6" t="s">
        <v>18</v>
      </c>
      <c r="C150" s="6" t="s">
        <v>168</v>
      </c>
      <c r="D150" s="6"/>
      <c r="E150" s="6">
        <v>361</v>
      </c>
      <c r="F150" s="7">
        <v>44735</v>
      </c>
      <c r="G150" s="7">
        <v>44764</v>
      </c>
      <c r="H150" s="8">
        <v>9153400</v>
      </c>
      <c r="I150" s="8">
        <v>9153400</v>
      </c>
      <c r="J150" s="6" t="s">
        <v>19</v>
      </c>
      <c r="K150" s="6" t="s">
        <v>20</v>
      </c>
      <c r="L150" s="6" t="s">
        <v>21</v>
      </c>
      <c r="M150" s="6" t="s">
        <v>19</v>
      </c>
    </row>
    <row r="151" spans="1:13" x14ac:dyDescent="0.2">
      <c r="A151" s="6">
        <v>900242742</v>
      </c>
      <c r="B151" s="6" t="s">
        <v>18</v>
      </c>
      <c r="C151" s="6" t="s">
        <v>169</v>
      </c>
      <c r="D151" s="6"/>
      <c r="E151" s="6" t="s">
        <v>307</v>
      </c>
      <c r="F151" s="7">
        <v>45491</v>
      </c>
      <c r="G151" s="7">
        <v>45518</v>
      </c>
      <c r="H151" s="8">
        <v>9221795</v>
      </c>
      <c r="I151" s="8">
        <v>9221795</v>
      </c>
      <c r="J151" s="6" t="s">
        <v>19</v>
      </c>
      <c r="K151" s="6" t="s">
        <v>20</v>
      </c>
      <c r="L151" s="6" t="s">
        <v>21</v>
      </c>
      <c r="M151" s="6" t="s">
        <v>19</v>
      </c>
    </row>
    <row r="152" spans="1:13" x14ac:dyDescent="0.2">
      <c r="A152" s="6">
        <v>900242742</v>
      </c>
      <c r="B152" s="6" t="s">
        <v>18</v>
      </c>
      <c r="C152" s="6" t="s">
        <v>170</v>
      </c>
      <c r="D152" s="6"/>
      <c r="E152" s="6">
        <v>361</v>
      </c>
      <c r="F152" s="7">
        <v>45098</v>
      </c>
      <c r="G152" s="7">
        <v>45170</v>
      </c>
      <c r="H152" s="8">
        <v>9352850</v>
      </c>
      <c r="I152" s="8">
        <v>9352850</v>
      </c>
      <c r="J152" s="6" t="s">
        <v>19</v>
      </c>
      <c r="K152" s="6" t="s">
        <v>20</v>
      </c>
      <c r="L152" s="6" t="s">
        <v>21</v>
      </c>
      <c r="M152" s="6" t="s">
        <v>19</v>
      </c>
    </row>
    <row r="153" spans="1:13" x14ac:dyDescent="0.2">
      <c r="A153" s="6">
        <v>900242742</v>
      </c>
      <c r="B153" s="6" t="s">
        <v>18</v>
      </c>
      <c r="C153" s="6" t="s">
        <v>171</v>
      </c>
      <c r="D153" s="6"/>
      <c r="E153" s="6">
        <v>361</v>
      </c>
      <c r="F153" s="7">
        <v>42380</v>
      </c>
      <c r="G153" s="7">
        <v>43075</v>
      </c>
      <c r="H153" s="8">
        <v>9354884</v>
      </c>
      <c r="I153" s="8">
        <v>9354884</v>
      </c>
      <c r="J153" s="6" t="s">
        <v>19</v>
      </c>
      <c r="K153" s="6" t="s">
        <v>20</v>
      </c>
      <c r="L153" s="6" t="s">
        <v>21</v>
      </c>
      <c r="M153" s="6" t="s">
        <v>19</v>
      </c>
    </row>
    <row r="154" spans="1:13" x14ac:dyDescent="0.2">
      <c r="A154" s="6">
        <v>900242742</v>
      </c>
      <c r="B154" s="6" t="s">
        <v>18</v>
      </c>
      <c r="C154" s="6" t="s">
        <v>172</v>
      </c>
      <c r="D154" s="6"/>
      <c r="E154" s="6">
        <v>361</v>
      </c>
      <c r="F154" s="7">
        <v>44783</v>
      </c>
      <c r="G154" s="7">
        <v>44786</v>
      </c>
      <c r="H154" s="8">
        <v>9514833</v>
      </c>
      <c r="I154" s="8">
        <v>9514833</v>
      </c>
      <c r="J154" s="6" t="s">
        <v>19</v>
      </c>
      <c r="K154" s="6" t="s">
        <v>20</v>
      </c>
      <c r="L154" s="6" t="s">
        <v>21</v>
      </c>
      <c r="M154" s="6" t="s">
        <v>19</v>
      </c>
    </row>
    <row r="155" spans="1:13" x14ac:dyDescent="0.2">
      <c r="A155" s="6">
        <v>900242742</v>
      </c>
      <c r="B155" s="6" t="s">
        <v>18</v>
      </c>
      <c r="C155" s="6" t="s">
        <v>173</v>
      </c>
      <c r="D155" s="6"/>
      <c r="E155" s="6">
        <v>361</v>
      </c>
      <c r="F155" s="7">
        <v>44276</v>
      </c>
      <c r="G155" s="7">
        <v>44293</v>
      </c>
      <c r="H155" s="8">
        <v>9538450</v>
      </c>
      <c r="I155" s="8">
        <v>9538450</v>
      </c>
      <c r="J155" s="6" t="s">
        <v>19</v>
      </c>
      <c r="K155" s="6" t="s">
        <v>20</v>
      </c>
      <c r="L155" s="6" t="s">
        <v>21</v>
      </c>
      <c r="M155" s="6" t="s">
        <v>19</v>
      </c>
    </row>
    <row r="156" spans="1:13" x14ac:dyDescent="0.2">
      <c r="A156" s="6">
        <v>900242742</v>
      </c>
      <c r="B156" s="6" t="s">
        <v>18</v>
      </c>
      <c r="C156" s="6" t="s">
        <v>174</v>
      </c>
      <c r="D156" s="6"/>
      <c r="E156" s="6" t="s">
        <v>309</v>
      </c>
      <c r="F156" s="7">
        <v>45712</v>
      </c>
      <c r="G156" s="7">
        <v>45748</v>
      </c>
      <c r="H156" s="8">
        <v>9544945</v>
      </c>
      <c r="I156" s="8">
        <v>9544945</v>
      </c>
      <c r="J156" s="6" t="s">
        <v>19</v>
      </c>
      <c r="K156" s="6" t="s">
        <v>20</v>
      </c>
      <c r="L156" s="6" t="s">
        <v>21</v>
      </c>
      <c r="M156" s="6" t="s">
        <v>19</v>
      </c>
    </row>
    <row r="157" spans="1:13" x14ac:dyDescent="0.2">
      <c r="A157" s="6">
        <v>900242742</v>
      </c>
      <c r="B157" s="6" t="s">
        <v>18</v>
      </c>
      <c r="C157" s="6" t="s">
        <v>175</v>
      </c>
      <c r="D157" s="6"/>
      <c r="E157" s="6">
        <v>361</v>
      </c>
      <c r="F157" s="7">
        <v>45219</v>
      </c>
      <c r="G157" s="7">
        <v>45239</v>
      </c>
      <c r="H157" s="8">
        <v>9693032</v>
      </c>
      <c r="I157" s="8">
        <v>9693032</v>
      </c>
      <c r="J157" s="6" t="s">
        <v>19</v>
      </c>
      <c r="K157" s="6" t="s">
        <v>20</v>
      </c>
      <c r="L157" s="6" t="s">
        <v>21</v>
      </c>
      <c r="M157" s="6" t="s">
        <v>19</v>
      </c>
    </row>
    <row r="158" spans="1:13" x14ac:dyDescent="0.2">
      <c r="A158" s="6">
        <v>900242742</v>
      </c>
      <c r="B158" s="6" t="s">
        <v>18</v>
      </c>
      <c r="C158" s="6" t="s">
        <v>176</v>
      </c>
      <c r="D158" s="6"/>
      <c r="E158" s="6">
        <v>361</v>
      </c>
      <c r="F158" s="7">
        <v>42387</v>
      </c>
      <c r="G158" s="7">
        <v>43075</v>
      </c>
      <c r="H158" s="8">
        <v>10033574</v>
      </c>
      <c r="I158" s="8">
        <v>10033574</v>
      </c>
      <c r="J158" s="6" t="s">
        <v>19</v>
      </c>
      <c r="K158" s="6" t="s">
        <v>20</v>
      </c>
      <c r="L158" s="6" t="s">
        <v>21</v>
      </c>
      <c r="M158" s="6" t="s">
        <v>19</v>
      </c>
    </row>
    <row r="159" spans="1:13" x14ac:dyDescent="0.2">
      <c r="A159" s="6">
        <v>900242742</v>
      </c>
      <c r="B159" s="6" t="s">
        <v>18</v>
      </c>
      <c r="C159" s="6" t="s">
        <v>177</v>
      </c>
      <c r="D159" s="6"/>
      <c r="E159" s="6">
        <v>361</v>
      </c>
      <c r="F159" s="7">
        <v>44736</v>
      </c>
      <c r="G159" s="7">
        <v>44764</v>
      </c>
      <c r="H159" s="8">
        <v>10354004</v>
      </c>
      <c r="I159" s="8">
        <v>10354004</v>
      </c>
      <c r="J159" s="6" t="s">
        <v>19</v>
      </c>
      <c r="K159" s="6" t="s">
        <v>20</v>
      </c>
      <c r="L159" s="6" t="s">
        <v>21</v>
      </c>
      <c r="M159" s="6" t="s">
        <v>19</v>
      </c>
    </row>
    <row r="160" spans="1:13" x14ac:dyDescent="0.2">
      <c r="A160" s="6">
        <v>900242742</v>
      </c>
      <c r="B160" s="6" t="s">
        <v>18</v>
      </c>
      <c r="C160" s="6" t="s">
        <v>178</v>
      </c>
      <c r="D160" s="6"/>
      <c r="E160" s="6" t="s">
        <v>307</v>
      </c>
      <c r="F160" s="7">
        <v>45519</v>
      </c>
      <c r="G160" s="7">
        <v>45553</v>
      </c>
      <c r="H160" s="8">
        <v>10373660</v>
      </c>
      <c r="I160" s="8">
        <v>10373660</v>
      </c>
      <c r="J160" s="6" t="s">
        <v>19</v>
      </c>
      <c r="K160" s="6" t="s">
        <v>20</v>
      </c>
      <c r="L160" s="6" t="s">
        <v>21</v>
      </c>
      <c r="M160" s="6" t="s">
        <v>19</v>
      </c>
    </row>
    <row r="161" spans="1:13" x14ac:dyDescent="0.2">
      <c r="A161" s="6">
        <v>900242742</v>
      </c>
      <c r="B161" s="6" t="s">
        <v>18</v>
      </c>
      <c r="C161" s="6" t="s">
        <v>179</v>
      </c>
      <c r="D161" s="6"/>
      <c r="E161" s="6">
        <v>361</v>
      </c>
      <c r="F161" s="7">
        <v>45021</v>
      </c>
      <c r="G161" s="7">
        <v>45036</v>
      </c>
      <c r="H161" s="8">
        <v>10638132</v>
      </c>
      <c r="I161" s="8">
        <v>10638132</v>
      </c>
      <c r="J161" s="6" t="s">
        <v>19</v>
      </c>
      <c r="K161" s="6" t="s">
        <v>20</v>
      </c>
      <c r="L161" s="6" t="s">
        <v>21</v>
      </c>
      <c r="M161" s="6" t="s">
        <v>19</v>
      </c>
    </row>
    <row r="162" spans="1:13" x14ac:dyDescent="0.2">
      <c r="A162" s="6">
        <v>900242742</v>
      </c>
      <c r="B162" s="6" t="s">
        <v>18</v>
      </c>
      <c r="C162" s="6" t="s">
        <v>180</v>
      </c>
      <c r="D162" s="6"/>
      <c r="E162" s="6">
        <v>361</v>
      </c>
      <c r="F162" s="7">
        <v>45076</v>
      </c>
      <c r="G162" s="7">
        <v>45170</v>
      </c>
      <c r="H162" s="8">
        <v>10733399</v>
      </c>
      <c r="I162" s="8">
        <v>10733399</v>
      </c>
      <c r="J162" s="6" t="s">
        <v>19</v>
      </c>
      <c r="K162" s="6" t="s">
        <v>20</v>
      </c>
      <c r="L162" s="6" t="s">
        <v>21</v>
      </c>
      <c r="M162" s="6" t="s">
        <v>19</v>
      </c>
    </row>
    <row r="163" spans="1:13" x14ac:dyDescent="0.2">
      <c r="A163" s="6">
        <v>900242742</v>
      </c>
      <c r="B163" s="6" t="s">
        <v>18</v>
      </c>
      <c r="C163" s="6" t="s">
        <v>181</v>
      </c>
      <c r="D163" s="6"/>
      <c r="E163" s="6">
        <v>361</v>
      </c>
      <c r="F163" s="7">
        <v>45075</v>
      </c>
      <c r="G163" s="7">
        <v>45170</v>
      </c>
      <c r="H163" s="8">
        <v>10847122</v>
      </c>
      <c r="I163" s="8">
        <v>10847122</v>
      </c>
      <c r="J163" s="6" t="s">
        <v>19</v>
      </c>
      <c r="K163" s="6" t="s">
        <v>20</v>
      </c>
      <c r="L163" s="6" t="s">
        <v>21</v>
      </c>
      <c r="M163" s="6" t="s">
        <v>19</v>
      </c>
    </row>
    <row r="164" spans="1:13" x14ac:dyDescent="0.2">
      <c r="A164" s="6">
        <v>900242742</v>
      </c>
      <c r="B164" s="6" t="s">
        <v>18</v>
      </c>
      <c r="C164" s="6" t="s">
        <v>182</v>
      </c>
      <c r="D164" s="6"/>
      <c r="E164" s="6" t="s">
        <v>308</v>
      </c>
      <c r="F164" s="7">
        <v>45691</v>
      </c>
      <c r="G164" s="7">
        <v>45701</v>
      </c>
      <c r="H164" s="8">
        <v>11069511</v>
      </c>
      <c r="I164" s="8">
        <v>11069511</v>
      </c>
      <c r="J164" s="6" t="s">
        <v>19</v>
      </c>
      <c r="K164" s="6" t="s">
        <v>20</v>
      </c>
      <c r="L164" s="6" t="s">
        <v>21</v>
      </c>
      <c r="M164" s="6" t="s">
        <v>19</v>
      </c>
    </row>
    <row r="165" spans="1:13" x14ac:dyDescent="0.2">
      <c r="A165" s="6">
        <v>900242742</v>
      </c>
      <c r="B165" s="6" t="s">
        <v>18</v>
      </c>
      <c r="C165" s="6" t="s">
        <v>183</v>
      </c>
      <c r="D165" s="6"/>
      <c r="E165" s="6">
        <v>361</v>
      </c>
      <c r="F165" s="7">
        <v>44383</v>
      </c>
      <c r="G165" s="7">
        <v>44391</v>
      </c>
      <c r="H165" s="8">
        <v>11138117</v>
      </c>
      <c r="I165" s="8">
        <v>11138117</v>
      </c>
      <c r="J165" s="6" t="s">
        <v>19</v>
      </c>
      <c r="K165" s="6" t="s">
        <v>20</v>
      </c>
      <c r="L165" s="6" t="s">
        <v>21</v>
      </c>
      <c r="M165" s="6" t="s">
        <v>19</v>
      </c>
    </row>
    <row r="166" spans="1:13" x14ac:dyDescent="0.2">
      <c r="A166" s="6">
        <v>900242742</v>
      </c>
      <c r="B166" s="6" t="s">
        <v>18</v>
      </c>
      <c r="C166" s="6" t="s">
        <v>184</v>
      </c>
      <c r="D166" s="6"/>
      <c r="E166" s="6">
        <v>361</v>
      </c>
      <c r="F166" s="7">
        <v>42405</v>
      </c>
      <c r="G166" s="7">
        <v>43075</v>
      </c>
      <c r="H166" s="8">
        <v>11211782</v>
      </c>
      <c r="I166" s="8">
        <v>11211782</v>
      </c>
      <c r="J166" s="6" t="s">
        <v>19</v>
      </c>
      <c r="K166" s="6" t="s">
        <v>20</v>
      </c>
      <c r="L166" s="6" t="s">
        <v>21</v>
      </c>
      <c r="M166" s="6" t="s">
        <v>19</v>
      </c>
    </row>
    <row r="167" spans="1:13" x14ac:dyDescent="0.2">
      <c r="A167" s="6">
        <v>900242742</v>
      </c>
      <c r="B167" s="6" t="s">
        <v>18</v>
      </c>
      <c r="C167" s="6" t="s">
        <v>185</v>
      </c>
      <c r="D167" s="6"/>
      <c r="E167" s="6">
        <v>361</v>
      </c>
      <c r="F167" s="7">
        <v>44958</v>
      </c>
      <c r="G167" s="7">
        <v>44973</v>
      </c>
      <c r="H167" s="8">
        <v>11255942</v>
      </c>
      <c r="I167" s="8">
        <v>11255942</v>
      </c>
      <c r="J167" s="6" t="s">
        <v>19</v>
      </c>
      <c r="K167" s="6" t="s">
        <v>20</v>
      </c>
      <c r="L167" s="6" t="s">
        <v>21</v>
      </c>
      <c r="M167" s="6" t="s">
        <v>19</v>
      </c>
    </row>
    <row r="168" spans="1:13" x14ac:dyDescent="0.2">
      <c r="A168" s="6">
        <v>900242742</v>
      </c>
      <c r="B168" s="6" t="s">
        <v>18</v>
      </c>
      <c r="C168" s="6" t="s">
        <v>186</v>
      </c>
      <c r="D168" s="6"/>
      <c r="E168" s="6">
        <v>361</v>
      </c>
      <c r="F168" s="7">
        <v>45310</v>
      </c>
      <c r="G168" s="7">
        <v>45366</v>
      </c>
      <c r="H168" s="8">
        <v>11420606</v>
      </c>
      <c r="I168" s="8">
        <v>11420606</v>
      </c>
      <c r="J168" s="6" t="s">
        <v>19</v>
      </c>
      <c r="K168" s="6" t="s">
        <v>20</v>
      </c>
      <c r="L168" s="6" t="s">
        <v>21</v>
      </c>
      <c r="M168" s="6" t="s">
        <v>19</v>
      </c>
    </row>
    <row r="169" spans="1:13" x14ac:dyDescent="0.2">
      <c r="A169" s="6">
        <v>900242742</v>
      </c>
      <c r="B169" s="6" t="s">
        <v>18</v>
      </c>
      <c r="C169" s="6" t="s">
        <v>187</v>
      </c>
      <c r="D169" s="6"/>
      <c r="E169" s="6">
        <v>361</v>
      </c>
      <c r="F169" s="7">
        <v>44705</v>
      </c>
      <c r="G169" s="7">
        <v>44718</v>
      </c>
      <c r="H169" s="8">
        <v>11661235</v>
      </c>
      <c r="I169" s="8">
        <v>8404248</v>
      </c>
      <c r="J169" s="6" t="s">
        <v>19</v>
      </c>
      <c r="K169" s="6" t="s">
        <v>20</v>
      </c>
      <c r="L169" s="6" t="s">
        <v>21</v>
      </c>
      <c r="M169" s="6" t="s">
        <v>19</v>
      </c>
    </row>
    <row r="170" spans="1:13" x14ac:dyDescent="0.2">
      <c r="A170" s="6">
        <v>900242742</v>
      </c>
      <c r="B170" s="6" t="s">
        <v>18</v>
      </c>
      <c r="C170" s="6" t="s">
        <v>188</v>
      </c>
      <c r="D170" s="6"/>
      <c r="E170" s="6">
        <v>361</v>
      </c>
      <c r="F170" s="7">
        <v>45365</v>
      </c>
      <c r="G170" s="7">
        <v>45414</v>
      </c>
      <c r="H170" s="8">
        <v>11785636</v>
      </c>
      <c r="I170" s="8">
        <v>11785636</v>
      </c>
      <c r="J170" s="6" t="s">
        <v>19</v>
      </c>
      <c r="K170" s="6" t="s">
        <v>20</v>
      </c>
      <c r="L170" s="6" t="s">
        <v>21</v>
      </c>
      <c r="M170" s="6" t="s">
        <v>19</v>
      </c>
    </row>
    <row r="171" spans="1:13" x14ac:dyDescent="0.2">
      <c r="A171" s="6">
        <v>900242742</v>
      </c>
      <c r="B171" s="6" t="s">
        <v>18</v>
      </c>
      <c r="C171" s="6" t="s">
        <v>189</v>
      </c>
      <c r="D171" s="6"/>
      <c r="E171" s="6">
        <v>361</v>
      </c>
      <c r="F171" s="7">
        <v>45331</v>
      </c>
      <c r="G171" s="7">
        <v>45414</v>
      </c>
      <c r="H171" s="8">
        <v>11932900</v>
      </c>
      <c r="I171" s="8">
        <v>11932900</v>
      </c>
      <c r="J171" s="6" t="s">
        <v>19</v>
      </c>
      <c r="K171" s="6" t="s">
        <v>20</v>
      </c>
      <c r="L171" s="6" t="s">
        <v>21</v>
      </c>
      <c r="M171" s="6" t="s">
        <v>19</v>
      </c>
    </row>
    <row r="172" spans="1:13" x14ac:dyDescent="0.2">
      <c r="A172" s="6">
        <v>900242742</v>
      </c>
      <c r="B172" s="6" t="s">
        <v>18</v>
      </c>
      <c r="C172" s="6" t="s">
        <v>190</v>
      </c>
      <c r="D172" s="6"/>
      <c r="E172" s="6">
        <v>361</v>
      </c>
      <c r="F172" s="7">
        <v>44236</v>
      </c>
      <c r="G172" s="7">
        <v>44242</v>
      </c>
      <c r="H172" s="8">
        <v>12021884</v>
      </c>
      <c r="I172" s="8">
        <v>12021884</v>
      </c>
      <c r="J172" s="6" t="s">
        <v>19</v>
      </c>
      <c r="K172" s="6" t="s">
        <v>20</v>
      </c>
      <c r="L172" s="6" t="s">
        <v>21</v>
      </c>
      <c r="M172" s="6" t="s">
        <v>19</v>
      </c>
    </row>
    <row r="173" spans="1:13" x14ac:dyDescent="0.2">
      <c r="A173" s="6">
        <v>900242742</v>
      </c>
      <c r="B173" s="6" t="s">
        <v>18</v>
      </c>
      <c r="C173" s="6" t="s">
        <v>191</v>
      </c>
      <c r="D173" s="6"/>
      <c r="E173" s="6" t="s">
        <v>307</v>
      </c>
      <c r="F173" s="7">
        <v>45588</v>
      </c>
      <c r="G173" s="7">
        <v>45597</v>
      </c>
      <c r="H173" s="8">
        <v>12063167</v>
      </c>
      <c r="I173" s="8">
        <v>12063167</v>
      </c>
      <c r="J173" s="6" t="s">
        <v>19</v>
      </c>
      <c r="K173" s="6" t="s">
        <v>20</v>
      </c>
      <c r="L173" s="6" t="s">
        <v>21</v>
      </c>
      <c r="M173" s="6" t="s">
        <v>19</v>
      </c>
    </row>
    <row r="174" spans="1:13" x14ac:dyDescent="0.2">
      <c r="A174" s="6">
        <v>900242742</v>
      </c>
      <c r="B174" s="6" t="s">
        <v>18</v>
      </c>
      <c r="C174" s="6" t="s">
        <v>192</v>
      </c>
      <c r="D174" s="6"/>
      <c r="E174" s="6">
        <v>361</v>
      </c>
      <c r="F174" s="7">
        <v>44956</v>
      </c>
      <c r="G174" s="7">
        <v>44973</v>
      </c>
      <c r="H174" s="8">
        <v>12262494</v>
      </c>
      <c r="I174" s="8">
        <v>12262494</v>
      </c>
      <c r="J174" s="6" t="s">
        <v>19</v>
      </c>
      <c r="K174" s="6" t="s">
        <v>20</v>
      </c>
      <c r="L174" s="6" t="s">
        <v>21</v>
      </c>
      <c r="M174" s="6" t="s">
        <v>19</v>
      </c>
    </row>
    <row r="175" spans="1:13" x14ac:dyDescent="0.2">
      <c r="A175" s="6">
        <v>900242742</v>
      </c>
      <c r="B175" s="6" t="s">
        <v>18</v>
      </c>
      <c r="C175" s="6" t="s">
        <v>193</v>
      </c>
      <c r="D175" s="6"/>
      <c r="E175" s="6">
        <v>361</v>
      </c>
      <c r="F175" s="7">
        <v>44750</v>
      </c>
      <c r="G175" s="7">
        <v>44764</v>
      </c>
      <c r="H175" s="8">
        <v>12529771</v>
      </c>
      <c r="I175" s="8">
        <v>12529771</v>
      </c>
      <c r="J175" s="6" t="s">
        <v>19</v>
      </c>
      <c r="K175" s="6" t="s">
        <v>20</v>
      </c>
      <c r="L175" s="6" t="s">
        <v>21</v>
      </c>
      <c r="M175" s="6" t="s">
        <v>19</v>
      </c>
    </row>
    <row r="176" spans="1:13" x14ac:dyDescent="0.2">
      <c r="A176" s="6">
        <v>900242742</v>
      </c>
      <c r="B176" s="6" t="s">
        <v>18</v>
      </c>
      <c r="C176" s="6" t="s">
        <v>194</v>
      </c>
      <c r="D176" s="6"/>
      <c r="E176" s="6">
        <v>361</v>
      </c>
      <c r="F176" s="7">
        <v>44825</v>
      </c>
      <c r="G176" s="7">
        <v>44846</v>
      </c>
      <c r="H176" s="8">
        <v>12658750</v>
      </c>
      <c r="I176" s="8">
        <v>12658750</v>
      </c>
      <c r="J176" s="6" t="s">
        <v>19</v>
      </c>
      <c r="K176" s="6" t="s">
        <v>20</v>
      </c>
      <c r="L176" s="6" t="s">
        <v>21</v>
      </c>
      <c r="M176" s="6" t="s">
        <v>19</v>
      </c>
    </row>
    <row r="177" spans="1:13" x14ac:dyDescent="0.2">
      <c r="A177" s="6">
        <v>900242742</v>
      </c>
      <c r="B177" s="6" t="s">
        <v>18</v>
      </c>
      <c r="C177" s="6" t="s">
        <v>195</v>
      </c>
      <c r="D177" s="6"/>
      <c r="E177" s="6">
        <v>361</v>
      </c>
      <c r="F177" s="7">
        <v>41360</v>
      </c>
      <c r="G177" s="7">
        <v>41374</v>
      </c>
      <c r="H177" s="8">
        <v>12788171</v>
      </c>
      <c r="I177" s="8">
        <v>12788171</v>
      </c>
      <c r="J177" s="6" t="s">
        <v>19</v>
      </c>
      <c r="K177" s="6" t="s">
        <v>20</v>
      </c>
      <c r="L177" s="6" t="s">
        <v>21</v>
      </c>
      <c r="M177" s="6" t="s">
        <v>19</v>
      </c>
    </row>
    <row r="178" spans="1:13" x14ac:dyDescent="0.2">
      <c r="A178" s="6">
        <v>900242742</v>
      </c>
      <c r="B178" s="6" t="s">
        <v>18</v>
      </c>
      <c r="C178" s="6" t="s">
        <v>196</v>
      </c>
      <c r="D178" s="6"/>
      <c r="E178" s="6">
        <v>361</v>
      </c>
      <c r="F178" s="7">
        <v>45265</v>
      </c>
      <c r="G178" s="7">
        <v>45273</v>
      </c>
      <c r="H178" s="8">
        <v>12973741</v>
      </c>
      <c r="I178" s="8">
        <v>12973741</v>
      </c>
      <c r="J178" s="6" t="s">
        <v>19</v>
      </c>
      <c r="K178" s="6" t="s">
        <v>20</v>
      </c>
      <c r="L178" s="6" t="s">
        <v>21</v>
      </c>
      <c r="M178" s="6" t="s">
        <v>19</v>
      </c>
    </row>
    <row r="179" spans="1:13" x14ac:dyDescent="0.2">
      <c r="A179" s="6">
        <v>900242742</v>
      </c>
      <c r="B179" s="6" t="s">
        <v>18</v>
      </c>
      <c r="C179" s="6" t="s">
        <v>197</v>
      </c>
      <c r="D179" s="6"/>
      <c r="E179" s="6">
        <v>361</v>
      </c>
      <c r="F179" s="7">
        <v>45383</v>
      </c>
      <c r="G179" s="7">
        <v>45414</v>
      </c>
      <c r="H179" s="8">
        <v>13115645</v>
      </c>
      <c r="I179" s="8">
        <v>13115645</v>
      </c>
      <c r="J179" s="6" t="s">
        <v>19</v>
      </c>
      <c r="K179" s="6" t="s">
        <v>20</v>
      </c>
      <c r="L179" s="6" t="s">
        <v>21</v>
      </c>
      <c r="M179" s="6" t="s">
        <v>19</v>
      </c>
    </row>
    <row r="180" spans="1:13" x14ac:dyDescent="0.2">
      <c r="A180" s="6">
        <v>900242742</v>
      </c>
      <c r="B180" s="6" t="s">
        <v>18</v>
      </c>
      <c r="C180" s="6" t="s">
        <v>198</v>
      </c>
      <c r="D180" s="6"/>
      <c r="E180" s="6" t="s">
        <v>307</v>
      </c>
      <c r="F180" s="7">
        <v>45436</v>
      </c>
      <c r="G180" s="7">
        <v>45456</v>
      </c>
      <c r="H180" s="8">
        <v>13293100</v>
      </c>
      <c r="I180" s="8">
        <v>13293100</v>
      </c>
      <c r="J180" s="6" t="s">
        <v>19</v>
      </c>
      <c r="K180" s="6" t="s">
        <v>20</v>
      </c>
      <c r="L180" s="6" t="s">
        <v>21</v>
      </c>
      <c r="M180" s="6" t="s">
        <v>19</v>
      </c>
    </row>
    <row r="181" spans="1:13" x14ac:dyDescent="0.2">
      <c r="A181" s="6">
        <v>900242742</v>
      </c>
      <c r="B181" s="6" t="s">
        <v>18</v>
      </c>
      <c r="C181" s="6" t="s">
        <v>199</v>
      </c>
      <c r="D181" s="6"/>
      <c r="E181" s="6" t="s">
        <v>307</v>
      </c>
      <c r="F181" s="7">
        <v>45604</v>
      </c>
      <c r="G181" s="7">
        <v>45611</v>
      </c>
      <c r="H181" s="8">
        <v>13591288</v>
      </c>
      <c r="I181" s="8">
        <v>13591288</v>
      </c>
      <c r="J181" s="6" t="s">
        <v>19</v>
      </c>
      <c r="K181" s="6" t="s">
        <v>20</v>
      </c>
      <c r="L181" s="6" t="s">
        <v>21</v>
      </c>
      <c r="M181" s="6" t="s">
        <v>19</v>
      </c>
    </row>
    <row r="182" spans="1:13" x14ac:dyDescent="0.2">
      <c r="A182" s="6">
        <v>900242742</v>
      </c>
      <c r="B182" s="6" t="s">
        <v>18</v>
      </c>
      <c r="C182" s="6" t="s">
        <v>200</v>
      </c>
      <c r="D182" s="6"/>
      <c r="E182" s="6">
        <v>361</v>
      </c>
      <c r="F182" s="7">
        <v>45398</v>
      </c>
      <c r="G182" s="7">
        <v>45414</v>
      </c>
      <c r="H182" s="8">
        <v>13613957</v>
      </c>
      <c r="I182" s="8">
        <v>13613957</v>
      </c>
      <c r="J182" s="6" t="s">
        <v>19</v>
      </c>
      <c r="K182" s="6" t="s">
        <v>20</v>
      </c>
      <c r="L182" s="6" t="s">
        <v>21</v>
      </c>
      <c r="M182" s="6" t="s">
        <v>19</v>
      </c>
    </row>
    <row r="183" spans="1:13" x14ac:dyDescent="0.2">
      <c r="A183" s="6">
        <v>900242742</v>
      </c>
      <c r="B183" s="6" t="s">
        <v>18</v>
      </c>
      <c r="C183" s="6" t="s">
        <v>201</v>
      </c>
      <c r="D183" s="6"/>
      <c r="E183" s="6">
        <v>361</v>
      </c>
      <c r="F183" s="7">
        <v>44787</v>
      </c>
      <c r="G183" s="7">
        <v>44816</v>
      </c>
      <c r="H183" s="8">
        <v>13752014</v>
      </c>
      <c r="I183" s="8">
        <v>9164382</v>
      </c>
      <c r="J183" s="6" t="s">
        <v>19</v>
      </c>
      <c r="K183" s="6" t="s">
        <v>20</v>
      </c>
      <c r="L183" s="6" t="s">
        <v>21</v>
      </c>
      <c r="M183" s="6" t="s">
        <v>19</v>
      </c>
    </row>
    <row r="184" spans="1:13" x14ac:dyDescent="0.2">
      <c r="A184" s="6">
        <v>900242742</v>
      </c>
      <c r="B184" s="6" t="s">
        <v>18</v>
      </c>
      <c r="C184" s="6" t="s">
        <v>202</v>
      </c>
      <c r="D184" s="6"/>
      <c r="E184" s="6">
        <v>361</v>
      </c>
      <c r="F184" s="7">
        <v>44522</v>
      </c>
      <c r="G184" s="7">
        <v>44533</v>
      </c>
      <c r="H184" s="8">
        <v>13783477</v>
      </c>
      <c r="I184" s="8">
        <v>13783477</v>
      </c>
      <c r="J184" s="6" t="s">
        <v>19</v>
      </c>
      <c r="K184" s="6" t="s">
        <v>20</v>
      </c>
      <c r="L184" s="6" t="s">
        <v>21</v>
      </c>
      <c r="M184" s="6" t="s">
        <v>19</v>
      </c>
    </row>
    <row r="185" spans="1:13" x14ac:dyDescent="0.2">
      <c r="A185" s="6">
        <v>900242742</v>
      </c>
      <c r="B185" s="6" t="s">
        <v>18</v>
      </c>
      <c r="C185" s="6" t="s">
        <v>203</v>
      </c>
      <c r="D185" s="6"/>
      <c r="E185" s="6">
        <v>361</v>
      </c>
      <c r="F185" s="7">
        <v>44424</v>
      </c>
      <c r="G185" s="7">
        <v>44440</v>
      </c>
      <c r="H185" s="8">
        <v>13814935</v>
      </c>
      <c r="I185" s="8">
        <v>13814935</v>
      </c>
      <c r="J185" s="6" t="s">
        <v>19</v>
      </c>
      <c r="K185" s="6" t="s">
        <v>20</v>
      </c>
      <c r="L185" s="6" t="s">
        <v>21</v>
      </c>
      <c r="M185" s="6" t="s">
        <v>19</v>
      </c>
    </row>
    <row r="186" spans="1:13" x14ac:dyDescent="0.2">
      <c r="A186" s="6">
        <v>900242742</v>
      </c>
      <c r="B186" s="6" t="s">
        <v>18</v>
      </c>
      <c r="C186" s="6" t="s">
        <v>204</v>
      </c>
      <c r="D186" s="6"/>
      <c r="E186" s="6">
        <v>361</v>
      </c>
      <c r="F186" s="7">
        <v>45041</v>
      </c>
      <c r="G186" s="7">
        <v>45170</v>
      </c>
      <c r="H186" s="8">
        <v>13928678</v>
      </c>
      <c r="I186" s="8">
        <v>13928678</v>
      </c>
      <c r="J186" s="6" t="s">
        <v>19</v>
      </c>
      <c r="K186" s="6" t="s">
        <v>20</v>
      </c>
      <c r="L186" s="6" t="s">
        <v>21</v>
      </c>
      <c r="M186" s="6" t="s">
        <v>19</v>
      </c>
    </row>
    <row r="187" spans="1:13" x14ac:dyDescent="0.2">
      <c r="A187" s="6">
        <v>900242742</v>
      </c>
      <c r="B187" s="6" t="s">
        <v>18</v>
      </c>
      <c r="C187" s="6" t="s">
        <v>205</v>
      </c>
      <c r="D187" s="6"/>
      <c r="E187" s="6" t="s">
        <v>307</v>
      </c>
      <c r="F187" s="7">
        <v>45539</v>
      </c>
      <c r="G187" s="7">
        <v>45554</v>
      </c>
      <c r="H187" s="8">
        <v>13964267</v>
      </c>
      <c r="I187" s="8">
        <v>13964267</v>
      </c>
      <c r="J187" s="6" t="s">
        <v>19</v>
      </c>
      <c r="K187" s="6" t="s">
        <v>20</v>
      </c>
      <c r="L187" s="6" t="s">
        <v>21</v>
      </c>
      <c r="M187" s="6" t="s">
        <v>19</v>
      </c>
    </row>
    <row r="188" spans="1:13" x14ac:dyDescent="0.2">
      <c r="A188" s="6">
        <v>900242742</v>
      </c>
      <c r="B188" s="6" t="s">
        <v>18</v>
      </c>
      <c r="C188" s="6" t="s">
        <v>206</v>
      </c>
      <c r="D188" s="6"/>
      <c r="E188" s="6">
        <v>361</v>
      </c>
      <c r="F188" s="7">
        <v>44982</v>
      </c>
      <c r="G188" s="7">
        <v>44995</v>
      </c>
      <c r="H188" s="8">
        <v>14025274</v>
      </c>
      <c r="I188" s="8">
        <v>14025274</v>
      </c>
      <c r="J188" s="6" t="s">
        <v>19</v>
      </c>
      <c r="K188" s="6" t="s">
        <v>20</v>
      </c>
      <c r="L188" s="6" t="s">
        <v>21</v>
      </c>
      <c r="M188" s="6" t="s">
        <v>19</v>
      </c>
    </row>
    <row r="189" spans="1:13" x14ac:dyDescent="0.2">
      <c r="A189" s="6">
        <v>900242742</v>
      </c>
      <c r="B189" s="6" t="s">
        <v>18</v>
      </c>
      <c r="C189" s="6" t="s">
        <v>207</v>
      </c>
      <c r="D189" s="6"/>
      <c r="E189" s="6">
        <v>361</v>
      </c>
      <c r="F189" s="7">
        <v>44593</v>
      </c>
      <c r="G189" s="7">
        <v>44622</v>
      </c>
      <c r="H189" s="8">
        <v>14177015</v>
      </c>
      <c r="I189" s="8">
        <v>14177015</v>
      </c>
      <c r="J189" s="6" t="s">
        <v>19</v>
      </c>
      <c r="K189" s="6" t="s">
        <v>20</v>
      </c>
      <c r="L189" s="6" t="s">
        <v>21</v>
      </c>
      <c r="M189" s="6" t="s">
        <v>19</v>
      </c>
    </row>
    <row r="190" spans="1:13" x14ac:dyDescent="0.2">
      <c r="A190" s="6">
        <v>900242742</v>
      </c>
      <c r="B190" s="6" t="s">
        <v>18</v>
      </c>
      <c r="C190" s="6" t="s">
        <v>208</v>
      </c>
      <c r="D190" s="6"/>
      <c r="E190" s="6">
        <v>361</v>
      </c>
      <c r="F190" s="7">
        <v>40890</v>
      </c>
      <c r="G190" s="7">
        <v>40988</v>
      </c>
      <c r="H190" s="8">
        <v>14230226</v>
      </c>
      <c r="I190" s="8">
        <v>14230226</v>
      </c>
      <c r="J190" s="6" t="s">
        <v>19</v>
      </c>
      <c r="K190" s="6" t="s">
        <v>20</v>
      </c>
      <c r="L190" s="6" t="s">
        <v>21</v>
      </c>
      <c r="M190" s="6" t="s">
        <v>19</v>
      </c>
    </row>
    <row r="191" spans="1:13" x14ac:dyDescent="0.2">
      <c r="A191" s="6">
        <v>900242742</v>
      </c>
      <c r="B191" s="6" t="s">
        <v>18</v>
      </c>
      <c r="C191" s="6" t="s">
        <v>209</v>
      </c>
      <c r="D191" s="6"/>
      <c r="E191" s="6">
        <v>361</v>
      </c>
      <c r="F191" s="7">
        <v>44146</v>
      </c>
      <c r="G191" s="7">
        <v>44166</v>
      </c>
      <c r="H191" s="8">
        <v>14779917</v>
      </c>
      <c r="I191" s="8">
        <v>14779917</v>
      </c>
      <c r="J191" s="6" t="s">
        <v>19</v>
      </c>
      <c r="K191" s="6" t="s">
        <v>20</v>
      </c>
      <c r="L191" s="6" t="s">
        <v>21</v>
      </c>
      <c r="M191" s="6" t="s">
        <v>19</v>
      </c>
    </row>
    <row r="192" spans="1:13" x14ac:dyDescent="0.2">
      <c r="A192" s="6">
        <v>900242742</v>
      </c>
      <c r="B192" s="6" t="s">
        <v>18</v>
      </c>
      <c r="C192" s="6" t="s">
        <v>210</v>
      </c>
      <c r="D192" s="6"/>
      <c r="E192" s="6" t="s">
        <v>308</v>
      </c>
      <c r="F192" s="7">
        <v>45672</v>
      </c>
      <c r="G192" s="7">
        <v>45701</v>
      </c>
      <c r="H192" s="8">
        <v>15092520</v>
      </c>
      <c r="I192" s="8">
        <v>15092520</v>
      </c>
      <c r="J192" s="6" t="s">
        <v>19</v>
      </c>
      <c r="K192" s="6" t="s">
        <v>20</v>
      </c>
      <c r="L192" s="6" t="s">
        <v>21</v>
      </c>
      <c r="M192" s="6" t="s">
        <v>19</v>
      </c>
    </row>
    <row r="193" spans="1:13" x14ac:dyDescent="0.2">
      <c r="A193" s="6">
        <v>900242742</v>
      </c>
      <c r="B193" s="6" t="s">
        <v>18</v>
      </c>
      <c r="C193" s="6" t="s">
        <v>211</v>
      </c>
      <c r="D193" s="6"/>
      <c r="E193" s="6">
        <v>361</v>
      </c>
      <c r="F193" s="7">
        <v>44649</v>
      </c>
      <c r="G193" s="7">
        <v>44655</v>
      </c>
      <c r="H193" s="8">
        <v>15458539</v>
      </c>
      <c r="I193" s="8">
        <v>11199846</v>
      </c>
      <c r="J193" s="6" t="s">
        <v>19</v>
      </c>
      <c r="K193" s="6" t="s">
        <v>20</v>
      </c>
      <c r="L193" s="6" t="s">
        <v>21</v>
      </c>
      <c r="M193" s="6" t="s">
        <v>19</v>
      </c>
    </row>
    <row r="194" spans="1:13" x14ac:dyDescent="0.2">
      <c r="A194" s="6">
        <v>900242742</v>
      </c>
      <c r="B194" s="6" t="s">
        <v>18</v>
      </c>
      <c r="C194" s="6" t="s">
        <v>212</v>
      </c>
      <c r="D194" s="6"/>
      <c r="E194" s="6">
        <v>361</v>
      </c>
      <c r="F194" s="7">
        <v>42383</v>
      </c>
      <c r="G194" s="7">
        <v>43075</v>
      </c>
      <c r="H194" s="8">
        <v>16113633</v>
      </c>
      <c r="I194" s="8">
        <v>16113633</v>
      </c>
      <c r="J194" s="6" t="s">
        <v>19</v>
      </c>
      <c r="K194" s="6" t="s">
        <v>20</v>
      </c>
      <c r="L194" s="6" t="s">
        <v>21</v>
      </c>
      <c r="M194" s="6" t="s">
        <v>19</v>
      </c>
    </row>
    <row r="195" spans="1:13" x14ac:dyDescent="0.2">
      <c r="A195" s="6">
        <v>900242742</v>
      </c>
      <c r="B195" s="6" t="s">
        <v>18</v>
      </c>
      <c r="C195" s="6" t="s">
        <v>213</v>
      </c>
      <c r="D195" s="6"/>
      <c r="E195" s="6">
        <v>361</v>
      </c>
      <c r="F195" s="7">
        <v>45244</v>
      </c>
      <c r="G195" s="7">
        <v>45273</v>
      </c>
      <c r="H195" s="8">
        <v>16705467</v>
      </c>
      <c r="I195" s="8">
        <v>16705467</v>
      </c>
      <c r="J195" s="6" t="s">
        <v>19</v>
      </c>
      <c r="K195" s="6" t="s">
        <v>20</v>
      </c>
      <c r="L195" s="6" t="s">
        <v>21</v>
      </c>
      <c r="M195" s="6" t="s">
        <v>19</v>
      </c>
    </row>
    <row r="196" spans="1:13" x14ac:dyDescent="0.2">
      <c r="A196" s="6">
        <v>900242742</v>
      </c>
      <c r="B196" s="6" t="s">
        <v>18</v>
      </c>
      <c r="C196" s="6" t="s">
        <v>214</v>
      </c>
      <c r="D196" s="6"/>
      <c r="E196" s="6">
        <v>361</v>
      </c>
      <c r="F196" s="7">
        <v>45099</v>
      </c>
      <c r="G196" s="7">
        <v>45201</v>
      </c>
      <c r="H196" s="8">
        <v>17647531</v>
      </c>
      <c r="I196" s="8">
        <v>17647531</v>
      </c>
      <c r="J196" s="6" t="s">
        <v>19</v>
      </c>
      <c r="K196" s="6" t="s">
        <v>20</v>
      </c>
      <c r="L196" s="6" t="s">
        <v>21</v>
      </c>
      <c r="M196" s="6" t="s">
        <v>19</v>
      </c>
    </row>
    <row r="197" spans="1:13" x14ac:dyDescent="0.2">
      <c r="A197" s="6">
        <v>900242742</v>
      </c>
      <c r="B197" s="6" t="s">
        <v>18</v>
      </c>
      <c r="C197" s="6" t="s">
        <v>215</v>
      </c>
      <c r="D197" s="6"/>
      <c r="E197" s="6">
        <v>361</v>
      </c>
      <c r="F197" s="7">
        <v>45321</v>
      </c>
      <c r="G197" s="7">
        <v>45335</v>
      </c>
      <c r="H197" s="8">
        <v>17663520</v>
      </c>
      <c r="I197" s="8">
        <v>17663520</v>
      </c>
      <c r="J197" s="6" t="s">
        <v>19</v>
      </c>
      <c r="K197" s="6" t="s">
        <v>20</v>
      </c>
      <c r="L197" s="6" t="s">
        <v>21</v>
      </c>
      <c r="M197" s="6" t="s">
        <v>19</v>
      </c>
    </row>
    <row r="198" spans="1:13" x14ac:dyDescent="0.2">
      <c r="A198" s="6">
        <v>900242742</v>
      </c>
      <c r="B198" s="6" t="s">
        <v>18</v>
      </c>
      <c r="C198" s="6" t="s">
        <v>216</v>
      </c>
      <c r="D198" s="6"/>
      <c r="E198" s="6">
        <v>361</v>
      </c>
      <c r="F198" s="7">
        <v>44543</v>
      </c>
      <c r="G198" s="7">
        <v>44550</v>
      </c>
      <c r="H198" s="8">
        <v>17700884</v>
      </c>
      <c r="I198" s="8">
        <v>17700884</v>
      </c>
      <c r="J198" s="6" t="s">
        <v>19</v>
      </c>
      <c r="K198" s="6" t="s">
        <v>20</v>
      </c>
      <c r="L198" s="6" t="s">
        <v>21</v>
      </c>
      <c r="M198" s="6" t="s">
        <v>19</v>
      </c>
    </row>
    <row r="199" spans="1:13" x14ac:dyDescent="0.2">
      <c r="A199" s="6">
        <v>900242742</v>
      </c>
      <c r="B199" s="6" t="s">
        <v>18</v>
      </c>
      <c r="C199" s="6" t="s">
        <v>217</v>
      </c>
      <c r="D199" s="6"/>
      <c r="E199" s="6">
        <v>361</v>
      </c>
      <c r="F199" s="7">
        <v>43626</v>
      </c>
      <c r="G199" s="7">
        <v>43629</v>
      </c>
      <c r="H199" s="8">
        <v>17918953</v>
      </c>
      <c r="I199" s="8">
        <v>17918953</v>
      </c>
      <c r="J199" s="6" t="s">
        <v>19</v>
      </c>
      <c r="K199" s="6" t="s">
        <v>20</v>
      </c>
      <c r="L199" s="6" t="s">
        <v>21</v>
      </c>
      <c r="M199" s="6" t="s">
        <v>19</v>
      </c>
    </row>
    <row r="200" spans="1:13" x14ac:dyDescent="0.2">
      <c r="A200" s="6">
        <v>900242742</v>
      </c>
      <c r="B200" s="6" t="s">
        <v>18</v>
      </c>
      <c r="C200" s="6" t="s">
        <v>218</v>
      </c>
      <c r="D200" s="6"/>
      <c r="E200" s="6">
        <v>361</v>
      </c>
      <c r="F200" s="7">
        <v>44643</v>
      </c>
      <c r="G200" s="7">
        <v>44671</v>
      </c>
      <c r="H200" s="8">
        <v>83006389</v>
      </c>
      <c r="I200" s="8">
        <v>17950430</v>
      </c>
      <c r="J200" s="6" t="s">
        <v>19</v>
      </c>
      <c r="K200" s="6" t="s">
        <v>20</v>
      </c>
      <c r="L200" s="6" t="s">
        <v>21</v>
      </c>
      <c r="M200" s="6" t="s">
        <v>19</v>
      </c>
    </row>
    <row r="201" spans="1:13" x14ac:dyDescent="0.2">
      <c r="A201" s="6">
        <v>900242742</v>
      </c>
      <c r="B201" s="6" t="s">
        <v>18</v>
      </c>
      <c r="C201" s="6" t="s">
        <v>219</v>
      </c>
      <c r="D201" s="6"/>
      <c r="E201" s="6">
        <v>361</v>
      </c>
      <c r="F201" s="7">
        <v>44594</v>
      </c>
      <c r="G201" s="7">
        <v>44622</v>
      </c>
      <c r="H201" s="8">
        <v>18034886</v>
      </c>
      <c r="I201" s="8">
        <v>18034886</v>
      </c>
      <c r="J201" s="6" t="s">
        <v>19</v>
      </c>
      <c r="K201" s="6" t="s">
        <v>20</v>
      </c>
      <c r="L201" s="6" t="s">
        <v>21</v>
      </c>
      <c r="M201" s="6" t="s">
        <v>19</v>
      </c>
    </row>
    <row r="202" spans="1:13" x14ac:dyDescent="0.2">
      <c r="A202" s="6">
        <v>900242742</v>
      </c>
      <c r="B202" s="6" t="s">
        <v>18</v>
      </c>
      <c r="C202" s="6" t="s">
        <v>220</v>
      </c>
      <c r="D202" s="6"/>
      <c r="E202" s="6">
        <v>361</v>
      </c>
      <c r="F202" s="7">
        <v>43551</v>
      </c>
      <c r="G202" s="7">
        <v>43556</v>
      </c>
      <c r="H202" s="8">
        <v>18207190</v>
      </c>
      <c r="I202" s="8">
        <v>17825725</v>
      </c>
      <c r="J202" s="6" t="s">
        <v>19</v>
      </c>
      <c r="K202" s="6" t="s">
        <v>20</v>
      </c>
      <c r="L202" s="6" t="s">
        <v>21</v>
      </c>
      <c r="M202" s="6" t="s">
        <v>19</v>
      </c>
    </row>
    <row r="203" spans="1:13" x14ac:dyDescent="0.2">
      <c r="A203" s="6">
        <v>900242742</v>
      </c>
      <c r="B203" s="6" t="s">
        <v>18</v>
      </c>
      <c r="C203" s="6" t="s">
        <v>221</v>
      </c>
      <c r="D203" s="6"/>
      <c r="E203" s="6">
        <v>361</v>
      </c>
      <c r="F203" s="7">
        <v>44986</v>
      </c>
      <c r="G203" s="7">
        <v>44995</v>
      </c>
      <c r="H203" s="8">
        <v>18499300</v>
      </c>
      <c r="I203" s="8">
        <v>18499300</v>
      </c>
      <c r="J203" s="6" t="s">
        <v>19</v>
      </c>
      <c r="K203" s="6" t="s">
        <v>20</v>
      </c>
      <c r="L203" s="6" t="s">
        <v>21</v>
      </c>
      <c r="M203" s="6" t="s">
        <v>19</v>
      </c>
    </row>
    <row r="204" spans="1:13" x14ac:dyDescent="0.2">
      <c r="A204" s="6">
        <v>900242742</v>
      </c>
      <c r="B204" s="6" t="s">
        <v>18</v>
      </c>
      <c r="C204" s="6" t="s">
        <v>222</v>
      </c>
      <c r="D204" s="6"/>
      <c r="E204" s="6" t="s">
        <v>307</v>
      </c>
      <c r="F204" s="7">
        <v>45476</v>
      </c>
      <c r="G204" s="7">
        <v>45484</v>
      </c>
      <c r="H204" s="8">
        <v>18616101</v>
      </c>
      <c r="I204" s="8">
        <v>18616101</v>
      </c>
      <c r="J204" s="6" t="s">
        <v>19</v>
      </c>
      <c r="K204" s="6" t="s">
        <v>20</v>
      </c>
      <c r="L204" s="6" t="s">
        <v>21</v>
      </c>
      <c r="M204" s="6" t="s">
        <v>19</v>
      </c>
    </row>
    <row r="205" spans="1:13" x14ac:dyDescent="0.2">
      <c r="A205" s="6">
        <v>900242742</v>
      </c>
      <c r="B205" s="6" t="s">
        <v>18</v>
      </c>
      <c r="C205" s="6" t="s">
        <v>223</v>
      </c>
      <c r="D205" s="6"/>
      <c r="E205" s="6">
        <v>361</v>
      </c>
      <c r="F205" s="7">
        <v>44707</v>
      </c>
      <c r="G205" s="7">
        <v>44718</v>
      </c>
      <c r="H205" s="8">
        <v>18737676</v>
      </c>
      <c r="I205" s="8">
        <v>7501130</v>
      </c>
      <c r="J205" s="6" t="s">
        <v>19</v>
      </c>
      <c r="K205" s="6" t="s">
        <v>20</v>
      </c>
      <c r="L205" s="6" t="s">
        <v>21</v>
      </c>
      <c r="M205" s="6" t="s">
        <v>19</v>
      </c>
    </row>
    <row r="206" spans="1:13" x14ac:dyDescent="0.2">
      <c r="A206" s="6">
        <v>900242742</v>
      </c>
      <c r="B206" s="6" t="s">
        <v>18</v>
      </c>
      <c r="C206" s="6" t="s">
        <v>224</v>
      </c>
      <c r="D206" s="6"/>
      <c r="E206" s="6">
        <v>361</v>
      </c>
      <c r="F206" s="7">
        <v>44670</v>
      </c>
      <c r="G206" s="7">
        <v>44691</v>
      </c>
      <c r="H206" s="8">
        <v>19104100</v>
      </c>
      <c r="I206" s="8">
        <v>19104100</v>
      </c>
      <c r="J206" s="6" t="s">
        <v>19</v>
      </c>
      <c r="K206" s="6" t="s">
        <v>20</v>
      </c>
      <c r="L206" s="6" t="s">
        <v>21</v>
      </c>
      <c r="M206" s="6" t="s">
        <v>19</v>
      </c>
    </row>
    <row r="207" spans="1:13" x14ac:dyDescent="0.2">
      <c r="A207" s="6">
        <v>900242742</v>
      </c>
      <c r="B207" s="6" t="s">
        <v>18</v>
      </c>
      <c r="C207" s="6" t="s">
        <v>225</v>
      </c>
      <c r="D207" s="6"/>
      <c r="E207" s="6">
        <v>60</v>
      </c>
      <c r="F207" s="7">
        <v>45782</v>
      </c>
      <c r="G207" s="7">
        <v>45806</v>
      </c>
      <c r="H207" s="8">
        <v>20141829</v>
      </c>
      <c r="I207" s="8">
        <v>20141829</v>
      </c>
      <c r="J207" s="6" t="s">
        <v>19</v>
      </c>
      <c r="K207" s="6" t="s">
        <v>20</v>
      </c>
      <c r="L207" s="6" t="s">
        <v>21</v>
      </c>
      <c r="M207" s="6" t="s">
        <v>19</v>
      </c>
    </row>
    <row r="208" spans="1:13" x14ac:dyDescent="0.2">
      <c r="A208" s="6">
        <v>900242742</v>
      </c>
      <c r="B208" s="6" t="s">
        <v>18</v>
      </c>
      <c r="C208" s="6" t="s">
        <v>226</v>
      </c>
      <c r="D208" s="6"/>
      <c r="E208" s="6">
        <v>361</v>
      </c>
      <c r="F208" s="7">
        <v>44644</v>
      </c>
      <c r="G208" s="7">
        <v>44671</v>
      </c>
      <c r="H208" s="8">
        <v>21076112</v>
      </c>
      <c r="I208" s="8">
        <v>16512896</v>
      </c>
      <c r="J208" s="6" t="s">
        <v>19</v>
      </c>
      <c r="K208" s="6" t="s">
        <v>20</v>
      </c>
      <c r="L208" s="6" t="s">
        <v>21</v>
      </c>
      <c r="M208" s="6" t="s">
        <v>19</v>
      </c>
    </row>
    <row r="209" spans="1:13" x14ac:dyDescent="0.2">
      <c r="A209" s="6">
        <v>900242742</v>
      </c>
      <c r="B209" s="6" t="s">
        <v>18</v>
      </c>
      <c r="C209" s="6" t="s">
        <v>227</v>
      </c>
      <c r="D209" s="6"/>
      <c r="E209" s="6">
        <v>361</v>
      </c>
      <c r="F209" s="7">
        <v>44539</v>
      </c>
      <c r="G209" s="7">
        <v>44550</v>
      </c>
      <c r="H209" s="8">
        <v>21721612</v>
      </c>
      <c r="I209" s="8">
        <v>21721612</v>
      </c>
      <c r="J209" s="6" t="s">
        <v>19</v>
      </c>
      <c r="K209" s="6" t="s">
        <v>20</v>
      </c>
      <c r="L209" s="6" t="s">
        <v>21</v>
      </c>
      <c r="M209" s="6" t="s">
        <v>19</v>
      </c>
    </row>
    <row r="210" spans="1:13" x14ac:dyDescent="0.2">
      <c r="A210" s="6">
        <v>900242742</v>
      </c>
      <c r="B210" s="6" t="s">
        <v>18</v>
      </c>
      <c r="C210" s="6" t="s">
        <v>228</v>
      </c>
      <c r="D210" s="6"/>
      <c r="E210" s="6" t="s">
        <v>307</v>
      </c>
      <c r="F210" s="7">
        <v>45582</v>
      </c>
      <c r="G210" s="7">
        <v>45597</v>
      </c>
      <c r="H210" s="8">
        <v>21924191</v>
      </c>
      <c r="I210" s="8">
        <v>21924191</v>
      </c>
      <c r="J210" s="6" t="s">
        <v>19</v>
      </c>
      <c r="K210" s="6" t="s">
        <v>20</v>
      </c>
      <c r="L210" s="6" t="s">
        <v>21</v>
      </c>
      <c r="M210" s="6" t="s">
        <v>19</v>
      </c>
    </row>
    <row r="211" spans="1:13" x14ac:dyDescent="0.2">
      <c r="A211" s="6">
        <v>900242742</v>
      </c>
      <c r="B211" s="6" t="s">
        <v>18</v>
      </c>
      <c r="C211" s="6" t="s">
        <v>229</v>
      </c>
      <c r="D211" s="6"/>
      <c r="E211" s="6">
        <v>361</v>
      </c>
      <c r="F211" s="7">
        <v>45156</v>
      </c>
      <c r="G211" s="7">
        <v>45211</v>
      </c>
      <c r="H211" s="8">
        <v>23436656</v>
      </c>
      <c r="I211" s="8">
        <v>22507556</v>
      </c>
      <c r="J211" s="6" t="s">
        <v>19</v>
      </c>
      <c r="K211" s="6" t="s">
        <v>20</v>
      </c>
      <c r="L211" s="6" t="s">
        <v>21</v>
      </c>
      <c r="M211" s="6" t="s">
        <v>19</v>
      </c>
    </row>
    <row r="212" spans="1:13" x14ac:dyDescent="0.2">
      <c r="A212" s="6">
        <v>900242742</v>
      </c>
      <c r="B212" s="6" t="s">
        <v>18</v>
      </c>
      <c r="C212" s="6" t="s">
        <v>230</v>
      </c>
      <c r="D212" s="6"/>
      <c r="E212" s="6">
        <v>361</v>
      </c>
      <c r="F212" s="7">
        <v>43609</v>
      </c>
      <c r="G212" s="7">
        <v>43626</v>
      </c>
      <c r="H212" s="8">
        <v>22756813</v>
      </c>
      <c r="I212" s="8">
        <v>21361516</v>
      </c>
      <c r="J212" s="6" t="s">
        <v>19</v>
      </c>
      <c r="K212" s="6" t="s">
        <v>20</v>
      </c>
      <c r="L212" s="6" t="s">
        <v>21</v>
      </c>
      <c r="M212" s="6" t="s">
        <v>19</v>
      </c>
    </row>
    <row r="213" spans="1:13" x14ac:dyDescent="0.2">
      <c r="A213" s="6">
        <v>900242742</v>
      </c>
      <c r="B213" s="6" t="s">
        <v>18</v>
      </c>
      <c r="C213" s="6" t="s">
        <v>231</v>
      </c>
      <c r="D213" s="6"/>
      <c r="E213" s="6" t="s">
        <v>309</v>
      </c>
      <c r="F213" s="7">
        <v>45712</v>
      </c>
      <c r="G213" s="7">
        <v>45748</v>
      </c>
      <c r="H213" s="8">
        <v>23756734</v>
      </c>
      <c r="I213" s="8">
        <v>23756734</v>
      </c>
      <c r="J213" s="6" t="s">
        <v>19</v>
      </c>
      <c r="K213" s="6" t="s">
        <v>20</v>
      </c>
      <c r="L213" s="6" t="s">
        <v>21</v>
      </c>
      <c r="M213" s="6" t="s">
        <v>19</v>
      </c>
    </row>
    <row r="214" spans="1:13" x14ac:dyDescent="0.2">
      <c r="A214" s="6">
        <v>900242742</v>
      </c>
      <c r="B214" s="6" t="s">
        <v>18</v>
      </c>
      <c r="C214" s="6" t="s">
        <v>232</v>
      </c>
      <c r="D214" s="6"/>
      <c r="E214" s="6" t="s">
        <v>309</v>
      </c>
      <c r="F214" s="7">
        <v>45728</v>
      </c>
      <c r="G214" s="7">
        <v>45748</v>
      </c>
      <c r="H214" s="8">
        <v>24774387</v>
      </c>
      <c r="I214" s="8">
        <v>24774387</v>
      </c>
      <c r="J214" s="6" t="s">
        <v>19</v>
      </c>
      <c r="K214" s="6" t="s">
        <v>20</v>
      </c>
      <c r="L214" s="6" t="s">
        <v>21</v>
      </c>
      <c r="M214" s="6" t="s">
        <v>19</v>
      </c>
    </row>
    <row r="215" spans="1:13" x14ac:dyDescent="0.2">
      <c r="A215" s="6">
        <v>900242742</v>
      </c>
      <c r="B215" s="6" t="s">
        <v>18</v>
      </c>
      <c r="C215" s="6" t="s">
        <v>233</v>
      </c>
      <c r="D215" s="6"/>
      <c r="E215" s="6" t="s">
        <v>307</v>
      </c>
      <c r="F215" s="7">
        <v>45527</v>
      </c>
      <c r="G215" s="7">
        <v>45554</v>
      </c>
      <c r="H215" s="8">
        <v>25030286</v>
      </c>
      <c r="I215" s="8">
        <v>25030286</v>
      </c>
      <c r="J215" s="6" t="s">
        <v>19</v>
      </c>
      <c r="K215" s="6" t="s">
        <v>20</v>
      </c>
      <c r="L215" s="6" t="s">
        <v>21</v>
      </c>
      <c r="M215" s="6" t="s">
        <v>19</v>
      </c>
    </row>
    <row r="216" spans="1:13" x14ac:dyDescent="0.2">
      <c r="A216" s="6">
        <v>900242742</v>
      </c>
      <c r="B216" s="6" t="s">
        <v>18</v>
      </c>
      <c r="C216" s="6" t="s">
        <v>234</v>
      </c>
      <c r="D216" s="6"/>
      <c r="E216" s="6" t="s">
        <v>307</v>
      </c>
      <c r="F216" s="7">
        <v>45520</v>
      </c>
      <c r="G216" s="7">
        <v>45554</v>
      </c>
      <c r="H216" s="8">
        <v>25486018</v>
      </c>
      <c r="I216" s="8">
        <v>25486018</v>
      </c>
      <c r="J216" s="6" t="s">
        <v>19</v>
      </c>
      <c r="K216" s="6" t="s">
        <v>20</v>
      </c>
      <c r="L216" s="6" t="s">
        <v>21</v>
      </c>
      <c r="M216" s="6" t="s">
        <v>19</v>
      </c>
    </row>
    <row r="217" spans="1:13" x14ac:dyDescent="0.2">
      <c r="A217" s="6">
        <v>900242742</v>
      </c>
      <c r="B217" s="6" t="s">
        <v>18</v>
      </c>
      <c r="C217" s="6" t="s">
        <v>235</v>
      </c>
      <c r="D217" s="6"/>
      <c r="E217" s="6">
        <v>361</v>
      </c>
      <c r="F217" s="7">
        <v>44973</v>
      </c>
      <c r="G217" s="7">
        <v>44998</v>
      </c>
      <c r="H217" s="8">
        <v>25496814</v>
      </c>
      <c r="I217" s="8">
        <v>25496814</v>
      </c>
      <c r="J217" s="6" t="s">
        <v>19</v>
      </c>
      <c r="K217" s="6" t="s">
        <v>20</v>
      </c>
      <c r="L217" s="6" t="s">
        <v>21</v>
      </c>
      <c r="M217" s="6" t="s">
        <v>19</v>
      </c>
    </row>
    <row r="218" spans="1:13" x14ac:dyDescent="0.2">
      <c r="A218" s="6">
        <v>900242742</v>
      </c>
      <c r="B218" s="6" t="s">
        <v>18</v>
      </c>
      <c r="C218" s="6" t="s">
        <v>236</v>
      </c>
      <c r="D218" s="6"/>
      <c r="E218" s="6">
        <v>361</v>
      </c>
      <c r="F218" s="7">
        <v>45016</v>
      </c>
      <c r="G218" s="7">
        <v>45036</v>
      </c>
      <c r="H218" s="8">
        <v>25807077</v>
      </c>
      <c r="I218" s="8">
        <v>25807077</v>
      </c>
      <c r="J218" s="6" t="s">
        <v>19</v>
      </c>
      <c r="K218" s="6" t="s">
        <v>20</v>
      </c>
      <c r="L218" s="6" t="s">
        <v>21</v>
      </c>
      <c r="M218" s="6" t="s">
        <v>19</v>
      </c>
    </row>
    <row r="219" spans="1:13" x14ac:dyDescent="0.2">
      <c r="A219" s="6">
        <v>900242742</v>
      </c>
      <c r="B219" s="6" t="s">
        <v>18</v>
      </c>
      <c r="C219" s="6" t="s">
        <v>237</v>
      </c>
      <c r="D219" s="6"/>
      <c r="E219" s="6">
        <v>361</v>
      </c>
      <c r="F219" s="7">
        <v>44698</v>
      </c>
      <c r="G219" s="7">
        <v>44718</v>
      </c>
      <c r="H219" s="8">
        <v>25869688</v>
      </c>
      <c r="I219" s="8">
        <v>25869688</v>
      </c>
      <c r="J219" s="6" t="s">
        <v>19</v>
      </c>
      <c r="K219" s="6" t="s">
        <v>20</v>
      </c>
      <c r="L219" s="6" t="s">
        <v>21</v>
      </c>
      <c r="M219" s="6" t="s">
        <v>19</v>
      </c>
    </row>
    <row r="220" spans="1:13" x14ac:dyDescent="0.2">
      <c r="A220" s="6">
        <v>900242742</v>
      </c>
      <c r="B220" s="6" t="s">
        <v>18</v>
      </c>
      <c r="C220" s="6" t="s">
        <v>238</v>
      </c>
      <c r="D220" s="6"/>
      <c r="E220" s="6">
        <v>361</v>
      </c>
      <c r="F220" s="7">
        <v>44541</v>
      </c>
      <c r="G220" s="7">
        <v>44550</v>
      </c>
      <c r="H220" s="8">
        <v>26535539</v>
      </c>
      <c r="I220" s="8">
        <v>26535539</v>
      </c>
      <c r="J220" s="6" t="s">
        <v>19</v>
      </c>
      <c r="K220" s="6" t="s">
        <v>20</v>
      </c>
      <c r="L220" s="6" t="s">
        <v>21</v>
      </c>
      <c r="M220" s="6" t="s">
        <v>19</v>
      </c>
    </row>
    <row r="221" spans="1:13" x14ac:dyDescent="0.2">
      <c r="A221" s="6">
        <v>900242742</v>
      </c>
      <c r="B221" s="6" t="s">
        <v>18</v>
      </c>
      <c r="C221" s="6" t="s">
        <v>239</v>
      </c>
      <c r="D221" s="6"/>
      <c r="E221" s="6">
        <v>60</v>
      </c>
      <c r="F221" s="7">
        <v>45727</v>
      </c>
      <c r="G221" s="7">
        <v>45779</v>
      </c>
      <c r="H221" s="8">
        <v>26606350</v>
      </c>
      <c r="I221" s="8">
        <v>26606350</v>
      </c>
      <c r="J221" s="6" t="s">
        <v>19</v>
      </c>
      <c r="K221" s="6" t="s">
        <v>20</v>
      </c>
      <c r="L221" s="6" t="s">
        <v>21</v>
      </c>
      <c r="M221" s="6" t="s">
        <v>19</v>
      </c>
    </row>
    <row r="222" spans="1:13" x14ac:dyDescent="0.2">
      <c r="A222" s="6">
        <v>900242742</v>
      </c>
      <c r="B222" s="6" t="s">
        <v>18</v>
      </c>
      <c r="C222" s="6" t="s">
        <v>240</v>
      </c>
      <c r="D222" s="6"/>
      <c r="E222" s="6">
        <v>361</v>
      </c>
      <c r="F222" s="7">
        <v>44658</v>
      </c>
      <c r="G222" s="7">
        <v>44663</v>
      </c>
      <c r="H222" s="8">
        <v>26729275</v>
      </c>
      <c r="I222" s="8">
        <v>25205811</v>
      </c>
      <c r="J222" s="6" t="s">
        <v>19</v>
      </c>
      <c r="K222" s="6" t="s">
        <v>20</v>
      </c>
      <c r="L222" s="6" t="s">
        <v>21</v>
      </c>
      <c r="M222" s="6" t="s">
        <v>19</v>
      </c>
    </row>
    <row r="223" spans="1:13" x14ac:dyDescent="0.2">
      <c r="A223" s="6">
        <v>900242742</v>
      </c>
      <c r="B223" s="6" t="s">
        <v>18</v>
      </c>
      <c r="C223" s="6" t="s">
        <v>241</v>
      </c>
      <c r="D223" s="6"/>
      <c r="E223" s="6">
        <v>361</v>
      </c>
      <c r="F223" s="7">
        <v>44636</v>
      </c>
      <c r="G223" s="7">
        <v>44671</v>
      </c>
      <c r="H223" s="8">
        <v>26782937</v>
      </c>
      <c r="I223" s="8">
        <v>22326616</v>
      </c>
      <c r="J223" s="6" t="s">
        <v>19</v>
      </c>
      <c r="K223" s="6" t="s">
        <v>20</v>
      </c>
      <c r="L223" s="6" t="s">
        <v>21</v>
      </c>
      <c r="M223" s="6" t="s">
        <v>19</v>
      </c>
    </row>
    <row r="224" spans="1:13" x14ac:dyDescent="0.2">
      <c r="A224" s="6">
        <v>900242742</v>
      </c>
      <c r="B224" s="6" t="s">
        <v>18</v>
      </c>
      <c r="C224" s="6" t="s">
        <v>242</v>
      </c>
      <c r="D224" s="6"/>
      <c r="E224" s="6" t="s">
        <v>308</v>
      </c>
      <c r="F224" s="7">
        <v>45614</v>
      </c>
      <c r="G224" s="7">
        <v>45637</v>
      </c>
      <c r="H224" s="8">
        <v>27146423</v>
      </c>
      <c r="I224" s="8">
        <v>27146423</v>
      </c>
      <c r="J224" s="6" t="s">
        <v>19</v>
      </c>
      <c r="K224" s="6" t="s">
        <v>20</v>
      </c>
      <c r="L224" s="6" t="s">
        <v>21</v>
      </c>
      <c r="M224" s="6" t="s">
        <v>19</v>
      </c>
    </row>
    <row r="225" spans="1:13" x14ac:dyDescent="0.2">
      <c r="A225" s="6">
        <v>900242742</v>
      </c>
      <c r="B225" s="6" t="s">
        <v>18</v>
      </c>
      <c r="C225" s="6" t="s">
        <v>243</v>
      </c>
      <c r="D225" s="6"/>
      <c r="E225" s="6">
        <v>361</v>
      </c>
      <c r="F225" s="7">
        <v>44715</v>
      </c>
      <c r="G225" s="7">
        <v>44760</v>
      </c>
      <c r="H225" s="8">
        <v>42663594</v>
      </c>
      <c r="I225" s="8">
        <v>27307072</v>
      </c>
      <c r="J225" s="6" t="s">
        <v>19</v>
      </c>
      <c r="K225" s="6" t="s">
        <v>20</v>
      </c>
      <c r="L225" s="6" t="s">
        <v>21</v>
      </c>
      <c r="M225" s="6" t="s">
        <v>19</v>
      </c>
    </row>
    <row r="226" spans="1:13" x14ac:dyDescent="0.2">
      <c r="A226" s="6">
        <v>900242742</v>
      </c>
      <c r="B226" s="6" t="s">
        <v>18</v>
      </c>
      <c r="C226" s="6" t="s">
        <v>244</v>
      </c>
      <c r="D226" s="6"/>
      <c r="E226" s="6" t="s">
        <v>308</v>
      </c>
      <c r="F226" s="7">
        <v>45615</v>
      </c>
      <c r="G226" s="7">
        <v>45637</v>
      </c>
      <c r="H226" s="8">
        <v>27369128</v>
      </c>
      <c r="I226" s="8">
        <v>27369128</v>
      </c>
      <c r="J226" s="6" t="s">
        <v>19</v>
      </c>
      <c r="K226" s="6" t="s">
        <v>20</v>
      </c>
      <c r="L226" s="6" t="s">
        <v>21</v>
      </c>
      <c r="M226" s="6" t="s">
        <v>19</v>
      </c>
    </row>
    <row r="227" spans="1:13" x14ac:dyDescent="0.2">
      <c r="A227" s="6">
        <v>900242742</v>
      </c>
      <c r="B227" s="6" t="s">
        <v>18</v>
      </c>
      <c r="C227" s="6" t="s">
        <v>245</v>
      </c>
      <c r="D227" s="6"/>
      <c r="E227" s="6">
        <v>361</v>
      </c>
      <c r="F227" s="7">
        <v>45219</v>
      </c>
      <c r="G227" s="7">
        <v>45239</v>
      </c>
      <c r="H227" s="8">
        <v>28527888</v>
      </c>
      <c r="I227" s="8">
        <v>28527888</v>
      </c>
      <c r="J227" s="6" t="s">
        <v>19</v>
      </c>
      <c r="K227" s="6" t="s">
        <v>20</v>
      </c>
      <c r="L227" s="6" t="s">
        <v>21</v>
      </c>
      <c r="M227" s="6" t="s">
        <v>19</v>
      </c>
    </row>
    <row r="228" spans="1:13" x14ac:dyDescent="0.2">
      <c r="A228" s="6">
        <v>900242742</v>
      </c>
      <c r="B228" s="6" t="s">
        <v>18</v>
      </c>
      <c r="C228" s="6" t="s">
        <v>246</v>
      </c>
      <c r="D228" s="6"/>
      <c r="E228" s="6">
        <v>361</v>
      </c>
      <c r="F228" s="7">
        <v>45238</v>
      </c>
      <c r="G228" s="7">
        <v>45244</v>
      </c>
      <c r="H228" s="8">
        <v>28842995</v>
      </c>
      <c r="I228" s="8">
        <v>28842995</v>
      </c>
      <c r="J228" s="6" t="s">
        <v>19</v>
      </c>
      <c r="K228" s="6" t="s">
        <v>20</v>
      </c>
      <c r="L228" s="6" t="s">
        <v>21</v>
      </c>
      <c r="M228" s="6" t="s">
        <v>19</v>
      </c>
    </row>
    <row r="229" spans="1:13" x14ac:dyDescent="0.2">
      <c r="A229" s="6">
        <v>900242742</v>
      </c>
      <c r="B229" s="6" t="s">
        <v>18</v>
      </c>
      <c r="C229" s="6" t="s">
        <v>247</v>
      </c>
      <c r="D229" s="6"/>
      <c r="E229" s="6">
        <v>361</v>
      </c>
      <c r="F229" s="7">
        <v>44928</v>
      </c>
      <c r="G229" s="7">
        <v>44931</v>
      </c>
      <c r="H229" s="8">
        <v>49715747</v>
      </c>
      <c r="I229" s="8">
        <v>29210002</v>
      </c>
      <c r="J229" s="6" t="s">
        <v>19</v>
      </c>
      <c r="K229" s="6" t="s">
        <v>20</v>
      </c>
      <c r="L229" s="6" t="s">
        <v>21</v>
      </c>
      <c r="M229" s="6" t="s">
        <v>19</v>
      </c>
    </row>
    <row r="230" spans="1:13" x14ac:dyDescent="0.2">
      <c r="A230" s="6">
        <v>900242742</v>
      </c>
      <c r="B230" s="6" t="s">
        <v>18</v>
      </c>
      <c r="C230" s="6" t="s">
        <v>248</v>
      </c>
      <c r="D230" s="6"/>
      <c r="E230" s="6" t="s">
        <v>307</v>
      </c>
      <c r="F230" s="7">
        <v>45474</v>
      </c>
      <c r="G230" s="7">
        <v>45484</v>
      </c>
      <c r="H230" s="8">
        <v>29278025</v>
      </c>
      <c r="I230" s="8">
        <v>29278025</v>
      </c>
      <c r="J230" s="6" t="s">
        <v>19</v>
      </c>
      <c r="K230" s="6" t="s">
        <v>20</v>
      </c>
      <c r="L230" s="6" t="s">
        <v>21</v>
      </c>
      <c r="M230" s="6" t="s">
        <v>19</v>
      </c>
    </row>
    <row r="231" spans="1:13" x14ac:dyDescent="0.2">
      <c r="A231" s="6">
        <v>900242742</v>
      </c>
      <c r="B231" s="6" t="s">
        <v>18</v>
      </c>
      <c r="C231" s="6" t="s">
        <v>249</v>
      </c>
      <c r="D231" s="6"/>
      <c r="E231" s="6">
        <v>60</v>
      </c>
      <c r="F231" s="7">
        <v>45744</v>
      </c>
      <c r="G231" s="7">
        <v>45779</v>
      </c>
      <c r="H231" s="8">
        <v>29561065</v>
      </c>
      <c r="I231" s="8">
        <v>29561065</v>
      </c>
      <c r="J231" s="6" t="s">
        <v>19</v>
      </c>
      <c r="K231" s="6" t="s">
        <v>20</v>
      </c>
      <c r="L231" s="6" t="s">
        <v>21</v>
      </c>
      <c r="M231" s="6" t="s">
        <v>19</v>
      </c>
    </row>
    <row r="232" spans="1:13" x14ac:dyDescent="0.2">
      <c r="A232" s="6">
        <v>900242742</v>
      </c>
      <c r="B232" s="6" t="s">
        <v>18</v>
      </c>
      <c r="C232" s="6" t="s">
        <v>250</v>
      </c>
      <c r="D232" s="6"/>
      <c r="E232" s="6">
        <v>361</v>
      </c>
      <c r="F232" s="7">
        <v>44795</v>
      </c>
      <c r="G232" s="7">
        <v>44816</v>
      </c>
      <c r="H232" s="8">
        <v>29986765</v>
      </c>
      <c r="I232" s="8">
        <v>26459920</v>
      </c>
      <c r="J232" s="6" t="s">
        <v>19</v>
      </c>
      <c r="K232" s="6" t="s">
        <v>20</v>
      </c>
      <c r="L232" s="6" t="s">
        <v>21</v>
      </c>
      <c r="M232" s="6" t="s">
        <v>19</v>
      </c>
    </row>
    <row r="233" spans="1:13" x14ac:dyDescent="0.2">
      <c r="A233" s="6">
        <v>900242742</v>
      </c>
      <c r="B233" s="6" t="s">
        <v>18</v>
      </c>
      <c r="C233" s="6" t="s">
        <v>251</v>
      </c>
      <c r="D233" s="6"/>
      <c r="E233" s="6">
        <v>361</v>
      </c>
      <c r="F233" s="7">
        <v>42431</v>
      </c>
      <c r="G233" s="7">
        <v>42494</v>
      </c>
      <c r="H233" s="8">
        <v>30419244</v>
      </c>
      <c r="I233" s="8">
        <v>30419244</v>
      </c>
      <c r="J233" s="6" t="s">
        <v>19</v>
      </c>
      <c r="K233" s="6" t="s">
        <v>20</v>
      </c>
      <c r="L233" s="6" t="s">
        <v>21</v>
      </c>
      <c r="M233" s="6" t="s">
        <v>19</v>
      </c>
    </row>
    <row r="234" spans="1:13" x14ac:dyDescent="0.2">
      <c r="A234" s="6">
        <v>900242742</v>
      </c>
      <c r="B234" s="6" t="s">
        <v>18</v>
      </c>
      <c r="C234" s="6" t="s">
        <v>252</v>
      </c>
      <c r="D234" s="6"/>
      <c r="E234" s="6" t="s">
        <v>308</v>
      </c>
      <c r="F234" s="7">
        <v>45681</v>
      </c>
      <c r="G234" s="7">
        <v>45701</v>
      </c>
      <c r="H234" s="8">
        <v>31017920</v>
      </c>
      <c r="I234" s="8">
        <v>31017920</v>
      </c>
      <c r="J234" s="6" t="s">
        <v>19</v>
      </c>
      <c r="K234" s="6" t="s">
        <v>20</v>
      </c>
      <c r="L234" s="6" t="s">
        <v>21</v>
      </c>
      <c r="M234" s="6" t="s">
        <v>19</v>
      </c>
    </row>
    <row r="235" spans="1:13" x14ac:dyDescent="0.2">
      <c r="A235" s="6">
        <v>900242742</v>
      </c>
      <c r="B235" s="6" t="s">
        <v>18</v>
      </c>
      <c r="C235" s="6" t="s">
        <v>253</v>
      </c>
      <c r="D235" s="6"/>
      <c r="E235" s="6">
        <v>361</v>
      </c>
      <c r="F235" s="7">
        <v>44719</v>
      </c>
      <c r="G235" s="7">
        <v>44760</v>
      </c>
      <c r="H235" s="8">
        <v>31324872</v>
      </c>
      <c r="I235" s="8">
        <v>28067888</v>
      </c>
      <c r="J235" s="6" t="s">
        <v>19</v>
      </c>
      <c r="K235" s="6" t="s">
        <v>20</v>
      </c>
      <c r="L235" s="6" t="s">
        <v>21</v>
      </c>
      <c r="M235" s="6" t="s">
        <v>19</v>
      </c>
    </row>
    <row r="236" spans="1:13" x14ac:dyDescent="0.2">
      <c r="A236" s="6">
        <v>900242742</v>
      </c>
      <c r="B236" s="6" t="s">
        <v>18</v>
      </c>
      <c r="C236" s="6" t="s">
        <v>254</v>
      </c>
      <c r="D236" s="6"/>
      <c r="E236" s="6" t="s">
        <v>307</v>
      </c>
      <c r="F236" s="7">
        <v>45538</v>
      </c>
      <c r="G236" s="7">
        <v>45554</v>
      </c>
      <c r="H236" s="8">
        <v>31448420</v>
      </c>
      <c r="I236" s="8">
        <v>31448420</v>
      </c>
      <c r="J236" s="6" t="s">
        <v>19</v>
      </c>
      <c r="K236" s="6" t="s">
        <v>20</v>
      </c>
      <c r="L236" s="6" t="s">
        <v>21</v>
      </c>
      <c r="M236" s="6" t="s">
        <v>19</v>
      </c>
    </row>
    <row r="237" spans="1:13" x14ac:dyDescent="0.2">
      <c r="A237" s="6">
        <v>900242742</v>
      </c>
      <c r="B237" s="6" t="s">
        <v>18</v>
      </c>
      <c r="C237" s="6" t="s">
        <v>255</v>
      </c>
      <c r="D237" s="6"/>
      <c r="E237" s="6">
        <v>361</v>
      </c>
      <c r="F237" s="7">
        <v>45293</v>
      </c>
      <c r="G237" s="7">
        <v>45303</v>
      </c>
      <c r="H237" s="8">
        <v>31584129</v>
      </c>
      <c r="I237" s="8">
        <v>31584129</v>
      </c>
      <c r="J237" s="6" t="s">
        <v>19</v>
      </c>
      <c r="K237" s="6" t="s">
        <v>20</v>
      </c>
      <c r="L237" s="6" t="s">
        <v>21</v>
      </c>
      <c r="M237" s="6" t="s">
        <v>19</v>
      </c>
    </row>
    <row r="238" spans="1:13" x14ac:dyDescent="0.2">
      <c r="A238" s="6">
        <v>900242742</v>
      </c>
      <c r="B238" s="6" t="s">
        <v>18</v>
      </c>
      <c r="C238" s="6" t="s">
        <v>256</v>
      </c>
      <c r="D238" s="6"/>
      <c r="E238" s="6">
        <v>60</v>
      </c>
      <c r="F238" s="7">
        <v>45737</v>
      </c>
      <c r="G238" s="7">
        <v>45779</v>
      </c>
      <c r="H238" s="8">
        <v>31782992</v>
      </c>
      <c r="I238" s="8">
        <v>31782992</v>
      </c>
      <c r="J238" s="6" t="s">
        <v>19</v>
      </c>
      <c r="K238" s="6" t="s">
        <v>20</v>
      </c>
      <c r="L238" s="6" t="s">
        <v>21</v>
      </c>
      <c r="M238" s="6" t="s">
        <v>19</v>
      </c>
    </row>
    <row r="239" spans="1:13" x14ac:dyDescent="0.2">
      <c r="A239" s="6">
        <v>900242742</v>
      </c>
      <c r="B239" s="6" t="s">
        <v>18</v>
      </c>
      <c r="C239" s="6" t="s">
        <v>257</v>
      </c>
      <c r="D239" s="6"/>
      <c r="E239" s="6" t="s">
        <v>309</v>
      </c>
      <c r="F239" s="7">
        <v>45727</v>
      </c>
      <c r="G239" s="7">
        <v>45748</v>
      </c>
      <c r="H239" s="8">
        <v>32118083</v>
      </c>
      <c r="I239" s="8">
        <v>32118083</v>
      </c>
      <c r="J239" s="6" t="s">
        <v>19</v>
      </c>
      <c r="K239" s="6" t="s">
        <v>20</v>
      </c>
      <c r="L239" s="6" t="s">
        <v>21</v>
      </c>
      <c r="M239" s="6" t="s">
        <v>19</v>
      </c>
    </row>
    <row r="240" spans="1:13" x14ac:dyDescent="0.2">
      <c r="A240" s="6">
        <v>900242742</v>
      </c>
      <c r="B240" s="6" t="s">
        <v>18</v>
      </c>
      <c r="C240" s="6" t="s">
        <v>258</v>
      </c>
      <c r="D240" s="6"/>
      <c r="E240" s="6" t="s">
        <v>307</v>
      </c>
      <c r="F240" s="7">
        <v>45542</v>
      </c>
      <c r="G240" s="7">
        <v>45553</v>
      </c>
      <c r="H240" s="8">
        <v>32448168</v>
      </c>
      <c r="I240" s="8">
        <v>32448168</v>
      </c>
      <c r="J240" s="6" t="s">
        <v>19</v>
      </c>
      <c r="K240" s="6" t="s">
        <v>20</v>
      </c>
      <c r="L240" s="6" t="s">
        <v>21</v>
      </c>
      <c r="M240" s="6" t="s">
        <v>19</v>
      </c>
    </row>
    <row r="241" spans="1:13" x14ac:dyDescent="0.2">
      <c r="A241" s="6">
        <v>900242742</v>
      </c>
      <c r="B241" s="6" t="s">
        <v>18</v>
      </c>
      <c r="C241" s="6" t="s">
        <v>259</v>
      </c>
      <c r="D241" s="6"/>
      <c r="E241" s="6" t="s">
        <v>308</v>
      </c>
      <c r="F241" s="7">
        <v>45694</v>
      </c>
      <c r="G241" s="7">
        <v>45701</v>
      </c>
      <c r="H241" s="8">
        <v>32764976</v>
      </c>
      <c r="I241" s="8">
        <v>32764976</v>
      </c>
      <c r="J241" s="6" t="s">
        <v>19</v>
      </c>
      <c r="K241" s="6" t="s">
        <v>20</v>
      </c>
      <c r="L241" s="6" t="s">
        <v>21</v>
      </c>
      <c r="M241" s="6" t="s">
        <v>19</v>
      </c>
    </row>
    <row r="242" spans="1:13" x14ac:dyDescent="0.2">
      <c r="A242" s="6">
        <v>900242742</v>
      </c>
      <c r="B242" s="6" t="s">
        <v>18</v>
      </c>
      <c r="C242" s="6" t="s">
        <v>260</v>
      </c>
      <c r="D242" s="6"/>
      <c r="E242" s="6">
        <v>361</v>
      </c>
      <c r="F242" s="7">
        <v>43724</v>
      </c>
      <c r="G242" s="7">
        <v>43727</v>
      </c>
      <c r="H242" s="8">
        <v>33334823</v>
      </c>
      <c r="I242" s="8">
        <v>32553723</v>
      </c>
      <c r="J242" s="6" t="s">
        <v>19</v>
      </c>
      <c r="K242" s="6" t="s">
        <v>20</v>
      </c>
      <c r="L242" s="6" t="s">
        <v>21</v>
      </c>
      <c r="M242" s="6" t="s">
        <v>19</v>
      </c>
    </row>
    <row r="243" spans="1:13" x14ac:dyDescent="0.2">
      <c r="A243" s="6">
        <v>900242742</v>
      </c>
      <c r="B243" s="6" t="s">
        <v>18</v>
      </c>
      <c r="C243" s="6" t="s">
        <v>261</v>
      </c>
      <c r="D243" s="6"/>
      <c r="E243" s="6" t="s">
        <v>307</v>
      </c>
      <c r="F243" s="7">
        <v>45553</v>
      </c>
      <c r="G243" s="7">
        <v>45554</v>
      </c>
      <c r="H243" s="8">
        <v>34519852</v>
      </c>
      <c r="I243" s="8">
        <v>34519852</v>
      </c>
      <c r="J243" s="6" t="s">
        <v>19</v>
      </c>
      <c r="K243" s="6" t="s">
        <v>20</v>
      </c>
      <c r="L243" s="6" t="s">
        <v>21</v>
      </c>
      <c r="M243" s="6" t="s">
        <v>19</v>
      </c>
    </row>
    <row r="244" spans="1:13" x14ac:dyDescent="0.2">
      <c r="A244" s="6">
        <v>900242742</v>
      </c>
      <c r="B244" s="6" t="s">
        <v>18</v>
      </c>
      <c r="C244" s="6" t="s">
        <v>262</v>
      </c>
      <c r="D244" s="6"/>
      <c r="E244" s="6">
        <v>361</v>
      </c>
      <c r="F244" s="7">
        <v>44713</v>
      </c>
      <c r="G244" s="7">
        <v>44760</v>
      </c>
      <c r="H244" s="8">
        <v>37520136</v>
      </c>
      <c r="I244" s="8">
        <v>32950260</v>
      </c>
      <c r="J244" s="6" t="s">
        <v>19</v>
      </c>
      <c r="K244" s="6" t="s">
        <v>20</v>
      </c>
      <c r="L244" s="6" t="s">
        <v>21</v>
      </c>
      <c r="M244" s="6" t="s">
        <v>19</v>
      </c>
    </row>
    <row r="245" spans="1:13" x14ac:dyDescent="0.2">
      <c r="A245" s="6">
        <v>900242742</v>
      </c>
      <c r="B245" s="6" t="s">
        <v>18</v>
      </c>
      <c r="C245" s="6" t="s">
        <v>263</v>
      </c>
      <c r="D245" s="6"/>
      <c r="E245" s="6" t="s">
        <v>308</v>
      </c>
      <c r="F245" s="7">
        <v>45636</v>
      </c>
      <c r="G245" s="7">
        <v>45639</v>
      </c>
      <c r="H245" s="8">
        <v>37785952</v>
      </c>
      <c r="I245" s="8">
        <v>37785952</v>
      </c>
      <c r="J245" s="6" t="s">
        <v>19</v>
      </c>
      <c r="K245" s="6" t="s">
        <v>20</v>
      </c>
      <c r="L245" s="6" t="s">
        <v>21</v>
      </c>
      <c r="M245" s="6" t="s">
        <v>19</v>
      </c>
    </row>
    <row r="246" spans="1:13" x14ac:dyDescent="0.2">
      <c r="A246" s="6">
        <v>900242742</v>
      </c>
      <c r="B246" s="6" t="s">
        <v>18</v>
      </c>
      <c r="C246" s="6" t="s">
        <v>264</v>
      </c>
      <c r="D246" s="6"/>
      <c r="E246" s="6">
        <v>361</v>
      </c>
      <c r="F246" s="7">
        <v>44755</v>
      </c>
      <c r="G246" s="7">
        <v>44764</v>
      </c>
      <c r="H246" s="8">
        <v>38279559</v>
      </c>
      <c r="I246" s="8">
        <v>33691907</v>
      </c>
      <c r="J246" s="6" t="s">
        <v>19</v>
      </c>
      <c r="K246" s="6" t="s">
        <v>20</v>
      </c>
      <c r="L246" s="6" t="s">
        <v>21</v>
      </c>
      <c r="M246" s="6" t="s">
        <v>19</v>
      </c>
    </row>
    <row r="247" spans="1:13" x14ac:dyDescent="0.2">
      <c r="A247" s="6">
        <v>900242742</v>
      </c>
      <c r="B247" s="6" t="s">
        <v>18</v>
      </c>
      <c r="C247" s="6" t="s">
        <v>265</v>
      </c>
      <c r="D247" s="6"/>
      <c r="E247" s="6">
        <v>361</v>
      </c>
      <c r="F247" s="7">
        <v>45115</v>
      </c>
      <c r="G247" s="7">
        <v>45170</v>
      </c>
      <c r="H247" s="8">
        <v>39630354</v>
      </c>
      <c r="I247" s="8">
        <v>39630354</v>
      </c>
      <c r="J247" s="6" t="s">
        <v>19</v>
      </c>
      <c r="K247" s="6" t="s">
        <v>20</v>
      </c>
      <c r="L247" s="6" t="s">
        <v>21</v>
      </c>
      <c r="M247" s="6" t="s">
        <v>19</v>
      </c>
    </row>
    <row r="248" spans="1:13" x14ac:dyDescent="0.2">
      <c r="A248" s="6">
        <v>900242742</v>
      </c>
      <c r="B248" s="6" t="s">
        <v>18</v>
      </c>
      <c r="C248" s="6" t="s">
        <v>266</v>
      </c>
      <c r="D248" s="6"/>
      <c r="E248" s="6" t="s">
        <v>308</v>
      </c>
      <c r="F248" s="7">
        <v>45610</v>
      </c>
      <c r="G248" s="7">
        <v>45637</v>
      </c>
      <c r="H248" s="8">
        <v>39885147</v>
      </c>
      <c r="I248" s="8">
        <v>39885147</v>
      </c>
      <c r="J248" s="6" t="s">
        <v>19</v>
      </c>
      <c r="K248" s="6" t="s">
        <v>20</v>
      </c>
      <c r="L248" s="6" t="s">
        <v>21</v>
      </c>
      <c r="M248" s="6" t="s">
        <v>19</v>
      </c>
    </row>
    <row r="249" spans="1:13" x14ac:dyDescent="0.2">
      <c r="A249" s="6">
        <v>900242742</v>
      </c>
      <c r="B249" s="6" t="s">
        <v>18</v>
      </c>
      <c r="C249" s="6" t="s">
        <v>267</v>
      </c>
      <c r="D249" s="6"/>
      <c r="E249" s="6" t="s">
        <v>307</v>
      </c>
      <c r="F249" s="7">
        <v>45548</v>
      </c>
      <c r="G249" s="7">
        <v>45554</v>
      </c>
      <c r="H249" s="8">
        <v>39918055</v>
      </c>
      <c r="I249" s="8">
        <v>39918055</v>
      </c>
      <c r="J249" s="6" t="s">
        <v>19</v>
      </c>
      <c r="K249" s="6" t="s">
        <v>20</v>
      </c>
      <c r="L249" s="6" t="s">
        <v>21</v>
      </c>
      <c r="M249" s="6" t="s">
        <v>19</v>
      </c>
    </row>
    <row r="250" spans="1:13" x14ac:dyDescent="0.2">
      <c r="A250" s="6">
        <v>900242742</v>
      </c>
      <c r="B250" s="6" t="s">
        <v>18</v>
      </c>
      <c r="C250" s="6" t="s">
        <v>268</v>
      </c>
      <c r="D250" s="6"/>
      <c r="E250" s="6">
        <v>361</v>
      </c>
      <c r="F250" s="7">
        <v>45309</v>
      </c>
      <c r="G250" s="7">
        <v>45335</v>
      </c>
      <c r="H250" s="8">
        <v>41024186</v>
      </c>
      <c r="I250" s="8">
        <v>41024186</v>
      </c>
      <c r="J250" s="6" t="s">
        <v>19</v>
      </c>
      <c r="K250" s="6" t="s">
        <v>20</v>
      </c>
      <c r="L250" s="6" t="s">
        <v>21</v>
      </c>
      <c r="M250" s="6" t="s">
        <v>19</v>
      </c>
    </row>
    <row r="251" spans="1:13" x14ac:dyDescent="0.2">
      <c r="A251" s="6">
        <v>900242742</v>
      </c>
      <c r="B251" s="6" t="s">
        <v>18</v>
      </c>
      <c r="C251" s="6" t="s">
        <v>269</v>
      </c>
      <c r="D251" s="6"/>
      <c r="E251" s="6">
        <v>361</v>
      </c>
      <c r="F251" s="7">
        <v>44776</v>
      </c>
      <c r="G251" s="7">
        <v>44786</v>
      </c>
      <c r="H251" s="8">
        <v>42478665</v>
      </c>
      <c r="I251" s="8">
        <v>42424432</v>
      </c>
      <c r="J251" s="6" t="s">
        <v>19</v>
      </c>
      <c r="K251" s="6" t="s">
        <v>20</v>
      </c>
      <c r="L251" s="6" t="s">
        <v>21</v>
      </c>
      <c r="M251" s="6" t="s">
        <v>19</v>
      </c>
    </row>
    <row r="252" spans="1:13" x14ac:dyDescent="0.2">
      <c r="A252" s="6">
        <v>900242742</v>
      </c>
      <c r="B252" s="6" t="s">
        <v>18</v>
      </c>
      <c r="C252" s="6" t="s">
        <v>270</v>
      </c>
      <c r="D252" s="6"/>
      <c r="E252" s="6">
        <v>361</v>
      </c>
      <c r="F252" s="7">
        <v>44960</v>
      </c>
      <c r="G252" s="7">
        <v>44979</v>
      </c>
      <c r="H252" s="8">
        <v>44262221</v>
      </c>
      <c r="I252" s="8">
        <v>44262221</v>
      </c>
      <c r="J252" s="6" t="s">
        <v>19</v>
      </c>
      <c r="K252" s="6" t="s">
        <v>20</v>
      </c>
      <c r="L252" s="6" t="s">
        <v>21</v>
      </c>
      <c r="M252" s="6" t="s">
        <v>19</v>
      </c>
    </row>
    <row r="253" spans="1:13" x14ac:dyDescent="0.2">
      <c r="A253" s="6">
        <v>900242742</v>
      </c>
      <c r="B253" s="6" t="s">
        <v>18</v>
      </c>
      <c r="C253" s="6" t="s">
        <v>271</v>
      </c>
      <c r="D253" s="6"/>
      <c r="E253" s="6">
        <v>361</v>
      </c>
      <c r="F253" s="7">
        <v>44981</v>
      </c>
      <c r="G253" s="7">
        <v>45036</v>
      </c>
      <c r="H253" s="8">
        <v>44817614</v>
      </c>
      <c r="I253" s="8">
        <v>44817614</v>
      </c>
      <c r="J253" s="6" t="s">
        <v>19</v>
      </c>
      <c r="K253" s="6" t="s">
        <v>20</v>
      </c>
      <c r="L253" s="6" t="s">
        <v>21</v>
      </c>
      <c r="M253" s="6" t="s">
        <v>19</v>
      </c>
    </row>
    <row r="254" spans="1:13" x14ac:dyDescent="0.2">
      <c r="A254" s="6">
        <v>900242742</v>
      </c>
      <c r="B254" s="6" t="s">
        <v>18</v>
      </c>
      <c r="C254" s="6" t="s">
        <v>272</v>
      </c>
      <c r="D254" s="6"/>
      <c r="E254" s="6">
        <v>361</v>
      </c>
      <c r="F254" s="7">
        <v>45318</v>
      </c>
      <c r="G254" s="7">
        <v>45335</v>
      </c>
      <c r="H254" s="8">
        <v>46068962</v>
      </c>
      <c r="I254" s="8">
        <v>46068962</v>
      </c>
      <c r="J254" s="6" t="s">
        <v>19</v>
      </c>
      <c r="K254" s="6" t="s">
        <v>20</v>
      </c>
      <c r="L254" s="6" t="s">
        <v>21</v>
      </c>
      <c r="M254" s="6" t="s">
        <v>19</v>
      </c>
    </row>
    <row r="255" spans="1:13" x14ac:dyDescent="0.2">
      <c r="A255" s="6">
        <v>900242742</v>
      </c>
      <c r="B255" s="6" t="s">
        <v>18</v>
      </c>
      <c r="C255" s="6" t="s">
        <v>273</v>
      </c>
      <c r="D255" s="6"/>
      <c r="E255" s="6">
        <v>361</v>
      </c>
      <c r="F255" s="7">
        <v>44985</v>
      </c>
      <c r="G255" s="7">
        <v>44995</v>
      </c>
      <c r="H255" s="8">
        <v>50062545</v>
      </c>
      <c r="I255" s="8">
        <v>46782255</v>
      </c>
      <c r="J255" s="6" t="s">
        <v>19</v>
      </c>
      <c r="K255" s="6" t="s">
        <v>20</v>
      </c>
      <c r="L255" s="6" t="s">
        <v>21</v>
      </c>
      <c r="M255" s="6" t="s">
        <v>19</v>
      </c>
    </row>
    <row r="256" spans="1:13" x14ac:dyDescent="0.2">
      <c r="A256" s="6">
        <v>900242742</v>
      </c>
      <c r="B256" s="6" t="s">
        <v>18</v>
      </c>
      <c r="C256" s="6" t="s">
        <v>274</v>
      </c>
      <c r="D256" s="6"/>
      <c r="E256" s="6">
        <v>361</v>
      </c>
      <c r="F256" s="7">
        <v>45384</v>
      </c>
      <c r="G256" s="7">
        <v>45414</v>
      </c>
      <c r="H256" s="8">
        <v>48336622</v>
      </c>
      <c r="I256" s="8">
        <v>48336622</v>
      </c>
      <c r="J256" s="6" t="s">
        <v>19</v>
      </c>
      <c r="K256" s="6" t="s">
        <v>20</v>
      </c>
      <c r="L256" s="6" t="s">
        <v>21</v>
      </c>
      <c r="M256" s="6" t="s">
        <v>19</v>
      </c>
    </row>
    <row r="257" spans="1:13" x14ac:dyDescent="0.2">
      <c r="A257" s="6">
        <v>900242742</v>
      </c>
      <c r="B257" s="6" t="s">
        <v>18</v>
      </c>
      <c r="C257" s="6" t="s">
        <v>275</v>
      </c>
      <c r="D257" s="6"/>
      <c r="E257" s="6">
        <v>361</v>
      </c>
      <c r="F257" s="7">
        <v>45014</v>
      </c>
      <c r="G257" s="7">
        <v>45036</v>
      </c>
      <c r="H257" s="8">
        <v>48513785</v>
      </c>
      <c r="I257" s="8">
        <v>48513785</v>
      </c>
      <c r="J257" s="6" t="s">
        <v>19</v>
      </c>
      <c r="K257" s="6" t="s">
        <v>20</v>
      </c>
      <c r="L257" s="6" t="s">
        <v>21</v>
      </c>
      <c r="M257" s="6" t="s">
        <v>19</v>
      </c>
    </row>
    <row r="258" spans="1:13" x14ac:dyDescent="0.2">
      <c r="A258" s="6">
        <v>900242742</v>
      </c>
      <c r="B258" s="6" t="s">
        <v>18</v>
      </c>
      <c r="C258" s="6" t="s">
        <v>276</v>
      </c>
      <c r="D258" s="6"/>
      <c r="E258" s="6">
        <v>361</v>
      </c>
      <c r="F258" s="7">
        <v>45163</v>
      </c>
      <c r="G258" s="7">
        <v>45211</v>
      </c>
      <c r="H258" s="8">
        <v>49473476</v>
      </c>
      <c r="I258" s="8">
        <v>49473476</v>
      </c>
      <c r="J258" s="6" t="s">
        <v>19</v>
      </c>
      <c r="K258" s="6" t="s">
        <v>20</v>
      </c>
      <c r="L258" s="6" t="s">
        <v>21</v>
      </c>
      <c r="M258" s="6" t="s">
        <v>19</v>
      </c>
    </row>
    <row r="259" spans="1:13" x14ac:dyDescent="0.2">
      <c r="A259" s="6">
        <v>900242742</v>
      </c>
      <c r="B259" s="6" t="s">
        <v>18</v>
      </c>
      <c r="C259" s="6" t="s">
        <v>277</v>
      </c>
      <c r="D259" s="6"/>
      <c r="E259" s="6" t="s">
        <v>307</v>
      </c>
      <c r="F259" s="7">
        <v>45582</v>
      </c>
      <c r="G259" s="7">
        <v>45597</v>
      </c>
      <c r="H259" s="8">
        <v>50174966</v>
      </c>
      <c r="I259" s="8">
        <v>50174966</v>
      </c>
      <c r="J259" s="6" t="s">
        <v>19</v>
      </c>
      <c r="K259" s="6" t="s">
        <v>20</v>
      </c>
      <c r="L259" s="6" t="s">
        <v>21</v>
      </c>
      <c r="M259" s="6" t="s">
        <v>19</v>
      </c>
    </row>
    <row r="260" spans="1:13" x14ac:dyDescent="0.2">
      <c r="A260" s="6">
        <v>900242742</v>
      </c>
      <c r="B260" s="6" t="s">
        <v>18</v>
      </c>
      <c r="C260" s="6" t="s">
        <v>278</v>
      </c>
      <c r="D260" s="6"/>
      <c r="E260" s="6">
        <v>361</v>
      </c>
      <c r="F260" s="7">
        <v>45180</v>
      </c>
      <c r="G260" s="7">
        <v>45211</v>
      </c>
      <c r="H260" s="8">
        <v>50423366</v>
      </c>
      <c r="I260" s="8">
        <v>50423366</v>
      </c>
      <c r="J260" s="6" t="s">
        <v>19</v>
      </c>
      <c r="K260" s="6" t="s">
        <v>20</v>
      </c>
      <c r="L260" s="6" t="s">
        <v>21</v>
      </c>
      <c r="M260" s="6" t="s">
        <v>19</v>
      </c>
    </row>
    <row r="261" spans="1:13" x14ac:dyDescent="0.2">
      <c r="A261" s="6">
        <v>900242742</v>
      </c>
      <c r="B261" s="6" t="s">
        <v>18</v>
      </c>
      <c r="C261" s="6" t="s">
        <v>279</v>
      </c>
      <c r="D261" s="6"/>
      <c r="E261" s="6">
        <v>361</v>
      </c>
      <c r="F261" s="7">
        <v>44939</v>
      </c>
      <c r="G261" s="7">
        <v>44995</v>
      </c>
      <c r="H261" s="8">
        <v>50650223</v>
      </c>
      <c r="I261" s="8">
        <v>50650223</v>
      </c>
      <c r="J261" s="6" t="s">
        <v>19</v>
      </c>
      <c r="K261" s="6" t="s">
        <v>20</v>
      </c>
      <c r="L261" s="6" t="s">
        <v>21</v>
      </c>
      <c r="M261" s="6" t="s">
        <v>19</v>
      </c>
    </row>
    <row r="262" spans="1:13" x14ac:dyDescent="0.2">
      <c r="A262" s="6">
        <v>900242742</v>
      </c>
      <c r="B262" s="6" t="s">
        <v>18</v>
      </c>
      <c r="C262" s="6" t="s">
        <v>280</v>
      </c>
      <c r="D262" s="6"/>
      <c r="E262" s="6">
        <v>361</v>
      </c>
      <c r="F262" s="7">
        <v>43760</v>
      </c>
      <c r="G262" s="7">
        <v>43789</v>
      </c>
      <c r="H262" s="8">
        <v>81157662</v>
      </c>
      <c r="I262" s="8">
        <v>51749728</v>
      </c>
      <c r="J262" s="6" t="s">
        <v>19</v>
      </c>
      <c r="K262" s="6" t="s">
        <v>20</v>
      </c>
      <c r="L262" s="6" t="s">
        <v>21</v>
      </c>
      <c r="M262" s="6" t="s">
        <v>19</v>
      </c>
    </row>
    <row r="263" spans="1:13" x14ac:dyDescent="0.2">
      <c r="A263" s="6">
        <v>900242742</v>
      </c>
      <c r="B263" s="6" t="s">
        <v>18</v>
      </c>
      <c r="C263" s="6" t="s">
        <v>281</v>
      </c>
      <c r="D263" s="6"/>
      <c r="E263" s="6" t="s">
        <v>309</v>
      </c>
      <c r="F263" s="7">
        <v>45713</v>
      </c>
      <c r="G263" s="7">
        <v>45748</v>
      </c>
      <c r="H263" s="8">
        <v>53994360</v>
      </c>
      <c r="I263" s="8">
        <v>53994360</v>
      </c>
      <c r="J263" s="6" t="s">
        <v>19</v>
      </c>
      <c r="K263" s="6" t="s">
        <v>20</v>
      </c>
      <c r="L263" s="6" t="s">
        <v>21</v>
      </c>
      <c r="M263" s="6" t="s">
        <v>19</v>
      </c>
    </row>
    <row r="264" spans="1:13" x14ac:dyDescent="0.2">
      <c r="A264" s="6">
        <v>900242742</v>
      </c>
      <c r="B264" s="6" t="s">
        <v>18</v>
      </c>
      <c r="C264" s="6" t="s">
        <v>282</v>
      </c>
      <c r="D264" s="6"/>
      <c r="E264" s="6" t="s">
        <v>308</v>
      </c>
      <c r="F264" s="7">
        <v>45694</v>
      </c>
      <c r="G264" s="7">
        <v>45701</v>
      </c>
      <c r="H264" s="8">
        <v>57328150</v>
      </c>
      <c r="I264" s="8">
        <v>57328150</v>
      </c>
      <c r="J264" s="6" t="s">
        <v>19</v>
      </c>
      <c r="K264" s="6" t="s">
        <v>20</v>
      </c>
      <c r="L264" s="6" t="s">
        <v>21</v>
      </c>
      <c r="M264" s="6" t="s">
        <v>19</v>
      </c>
    </row>
    <row r="265" spans="1:13" x14ac:dyDescent="0.2">
      <c r="A265" s="6">
        <v>900242742</v>
      </c>
      <c r="B265" s="6" t="s">
        <v>18</v>
      </c>
      <c r="C265" s="6" t="s">
        <v>283</v>
      </c>
      <c r="D265" s="6"/>
      <c r="E265" s="6">
        <v>361</v>
      </c>
      <c r="F265" s="7">
        <v>43727</v>
      </c>
      <c r="G265" s="7">
        <v>43740</v>
      </c>
      <c r="H265" s="8">
        <v>57757688</v>
      </c>
      <c r="I265" s="8">
        <v>51394010</v>
      </c>
      <c r="J265" s="6" t="s">
        <v>19</v>
      </c>
      <c r="K265" s="6" t="s">
        <v>20</v>
      </c>
      <c r="L265" s="6" t="s">
        <v>21</v>
      </c>
      <c r="M265" s="6" t="s">
        <v>19</v>
      </c>
    </row>
    <row r="266" spans="1:13" x14ac:dyDescent="0.2">
      <c r="A266" s="6">
        <v>900242742</v>
      </c>
      <c r="B266" s="6" t="s">
        <v>18</v>
      </c>
      <c r="C266" s="6" t="s">
        <v>284</v>
      </c>
      <c r="D266" s="6"/>
      <c r="E266" s="6">
        <v>361</v>
      </c>
      <c r="F266" s="7">
        <v>44609</v>
      </c>
      <c r="G266" s="7">
        <v>44625</v>
      </c>
      <c r="H266" s="8">
        <v>59027340</v>
      </c>
      <c r="I266" s="8">
        <v>54461817</v>
      </c>
      <c r="J266" s="6" t="s">
        <v>19</v>
      </c>
      <c r="K266" s="6" t="s">
        <v>20</v>
      </c>
      <c r="L266" s="6" t="s">
        <v>21</v>
      </c>
      <c r="M266" s="6" t="s">
        <v>19</v>
      </c>
    </row>
    <row r="267" spans="1:13" x14ac:dyDescent="0.2">
      <c r="A267" s="6">
        <v>900242742</v>
      </c>
      <c r="B267" s="6" t="s">
        <v>18</v>
      </c>
      <c r="C267" s="6" t="s">
        <v>285</v>
      </c>
      <c r="D267" s="6"/>
      <c r="E267" s="6">
        <v>361</v>
      </c>
      <c r="F267" s="7">
        <v>44236</v>
      </c>
      <c r="G267" s="7">
        <v>44242</v>
      </c>
      <c r="H267" s="8">
        <v>59603755</v>
      </c>
      <c r="I267" s="8">
        <v>59603755</v>
      </c>
      <c r="J267" s="6" t="s">
        <v>19</v>
      </c>
      <c r="K267" s="6" t="s">
        <v>20</v>
      </c>
      <c r="L267" s="6" t="s">
        <v>21</v>
      </c>
      <c r="M267" s="6" t="s">
        <v>19</v>
      </c>
    </row>
    <row r="268" spans="1:13" x14ac:dyDescent="0.2">
      <c r="A268" s="6">
        <v>900242742</v>
      </c>
      <c r="B268" s="6" t="s">
        <v>18</v>
      </c>
      <c r="C268" s="6" t="s">
        <v>286</v>
      </c>
      <c r="D268" s="6"/>
      <c r="E268" s="6" t="s">
        <v>307</v>
      </c>
      <c r="F268" s="7">
        <v>45435</v>
      </c>
      <c r="G268" s="7">
        <v>45456</v>
      </c>
      <c r="H268" s="8">
        <v>60184059</v>
      </c>
      <c r="I268" s="8">
        <v>60184059</v>
      </c>
      <c r="J268" s="6" t="s">
        <v>19</v>
      </c>
      <c r="K268" s="6" t="s">
        <v>20</v>
      </c>
      <c r="L268" s="6" t="s">
        <v>21</v>
      </c>
      <c r="M268" s="6" t="s">
        <v>19</v>
      </c>
    </row>
    <row r="269" spans="1:13" x14ac:dyDescent="0.2">
      <c r="A269" s="6">
        <v>900242742</v>
      </c>
      <c r="B269" s="6" t="s">
        <v>18</v>
      </c>
      <c r="C269" s="6" t="s">
        <v>287</v>
      </c>
      <c r="D269" s="6"/>
      <c r="E269" s="6">
        <v>361</v>
      </c>
      <c r="F269" s="7">
        <v>44956</v>
      </c>
      <c r="G269" s="7">
        <v>44973</v>
      </c>
      <c r="H269" s="8">
        <v>60371289</v>
      </c>
      <c r="I269" s="8">
        <v>60371289</v>
      </c>
      <c r="J269" s="6" t="s">
        <v>19</v>
      </c>
      <c r="K269" s="6" t="s">
        <v>20</v>
      </c>
      <c r="L269" s="6" t="s">
        <v>21</v>
      </c>
      <c r="M269" s="6" t="s">
        <v>19</v>
      </c>
    </row>
    <row r="270" spans="1:13" x14ac:dyDescent="0.2">
      <c r="A270" s="6">
        <v>900242742</v>
      </c>
      <c r="B270" s="6" t="s">
        <v>18</v>
      </c>
      <c r="C270" s="6" t="s">
        <v>288</v>
      </c>
      <c r="D270" s="6"/>
      <c r="E270" s="6">
        <v>361</v>
      </c>
      <c r="F270" s="7">
        <v>44607</v>
      </c>
      <c r="G270" s="7">
        <v>44628</v>
      </c>
      <c r="H270" s="8">
        <v>62675525</v>
      </c>
      <c r="I270" s="8">
        <v>62016629</v>
      </c>
      <c r="J270" s="6" t="s">
        <v>19</v>
      </c>
      <c r="K270" s="6" t="s">
        <v>20</v>
      </c>
      <c r="L270" s="6" t="s">
        <v>21</v>
      </c>
      <c r="M270" s="6" t="s">
        <v>19</v>
      </c>
    </row>
    <row r="271" spans="1:13" x14ac:dyDescent="0.2">
      <c r="A271" s="6">
        <v>900242742</v>
      </c>
      <c r="B271" s="6" t="s">
        <v>18</v>
      </c>
      <c r="C271" s="6" t="s">
        <v>289</v>
      </c>
      <c r="D271" s="6"/>
      <c r="E271" s="6">
        <v>361</v>
      </c>
      <c r="F271" s="7">
        <v>45250</v>
      </c>
      <c r="G271" s="7">
        <v>45273</v>
      </c>
      <c r="H271" s="8">
        <v>66132545</v>
      </c>
      <c r="I271" s="8">
        <v>66132545</v>
      </c>
      <c r="J271" s="6" t="s">
        <v>19</v>
      </c>
      <c r="K271" s="6" t="s">
        <v>20</v>
      </c>
      <c r="L271" s="6" t="s">
        <v>21</v>
      </c>
      <c r="M271" s="6" t="s">
        <v>19</v>
      </c>
    </row>
    <row r="272" spans="1:13" x14ac:dyDescent="0.2">
      <c r="A272" s="6">
        <v>900242742</v>
      </c>
      <c r="B272" s="6" t="s">
        <v>18</v>
      </c>
      <c r="C272" s="6" t="s">
        <v>290</v>
      </c>
      <c r="D272" s="6"/>
      <c r="E272" s="6">
        <v>361</v>
      </c>
      <c r="F272" s="7">
        <v>44300</v>
      </c>
      <c r="G272" s="7">
        <v>44321</v>
      </c>
      <c r="H272" s="8">
        <v>67841543</v>
      </c>
      <c r="I272" s="8">
        <v>67841543</v>
      </c>
      <c r="J272" s="6" t="s">
        <v>19</v>
      </c>
      <c r="K272" s="6" t="s">
        <v>20</v>
      </c>
      <c r="L272" s="6" t="s">
        <v>21</v>
      </c>
      <c r="M272" s="6" t="s">
        <v>19</v>
      </c>
    </row>
    <row r="273" spans="1:13" x14ac:dyDescent="0.2">
      <c r="A273" s="6">
        <v>900242742</v>
      </c>
      <c r="B273" s="6" t="s">
        <v>18</v>
      </c>
      <c r="C273" s="6" t="s">
        <v>291</v>
      </c>
      <c r="D273" s="6"/>
      <c r="E273" s="6">
        <v>361</v>
      </c>
      <c r="F273" s="7">
        <v>42400</v>
      </c>
      <c r="G273" s="7">
        <v>43075</v>
      </c>
      <c r="H273" s="8">
        <v>72440082</v>
      </c>
      <c r="I273" s="8">
        <v>72440082</v>
      </c>
      <c r="J273" s="6" t="s">
        <v>19</v>
      </c>
      <c r="K273" s="6" t="s">
        <v>20</v>
      </c>
      <c r="L273" s="6" t="s">
        <v>21</v>
      </c>
      <c r="M273" s="6" t="s">
        <v>19</v>
      </c>
    </row>
    <row r="274" spans="1:13" x14ac:dyDescent="0.2">
      <c r="A274" s="6">
        <v>900242742</v>
      </c>
      <c r="B274" s="6" t="s">
        <v>18</v>
      </c>
      <c r="C274" s="6" t="s">
        <v>292</v>
      </c>
      <c r="D274" s="6"/>
      <c r="E274" s="6" t="s">
        <v>308</v>
      </c>
      <c r="F274" s="7">
        <v>45659</v>
      </c>
      <c r="G274" s="7">
        <v>45672</v>
      </c>
      <c r="H274" s="8">
        <v>75068982</v>
      </c>
      <c r="I274" s="8">
        <v>75068982</v>
      </c>
      <c r="J274" s="6" t="s">
        <v>19</v>
      </c>
      <c r="K274" s="6" t="s">
        <v>20</v>
      </c>
      <c r="L274" s="6" t="s">
        <v>21</v>
      </c>
      <c r="M274" s="6" t="s">
        <v>19</v>
      </c>
    </row>
    <row r="275" spans="1:13" x14ac:dyDescent="0.2">
      <c r="A275" s="6">
        <v>900242742</v>
      </c>
      <c r="B275" s="6" t="s">
        <v>18</v>
      </c>
      <c r="C275" s="6" t="s">
        <v>293</v>
      </c>
      <c r="D275" s="6"/>
      <c r="E275" s="6" t="s">
        <v>307</v>
      </c>
      <c r="F275" s="7">
        <v>45593</v>
      </c>
      <c r="G275" s="7">
        <v>45597</v>
      </c>
      <c r="H275" s="8">
        <v>76685221</v>
      </c>
      <c r="I275" s="8">
        <v>76685221</v>
      </c>
      <c r="J275" s="6" t="s">
        <v>19</v>
      </c>
      <c r="K275" s="6" t="s">
        <v>20</v>
      </c>
      <c r="L275" s="6" t="s">
        <v>21</v>
      </c>
      <c r="M275" s="6" t="s">
        <v>19</v>
      </c>
    </row>
    <row r="276" spans="1:13" x14ac:dyDescent="0.2">
      <c r="A276" s="6">
        <v>900242742</v>
      </c>
      <c r="B276" s="6" t="s">
        <v>18</v>
      </c>
      <c r="C276" s="6" t="s">
        <v>294</v>
      </c>
      <c r="D276" s="6"/>
      <c r="E276" s="6" t="s">
        <v>307</v>
      </c>
      <c r="F276" s="7">
        <v>45482</v>
      </c>
      <c r="G276" s="7">
        <v>45484</v>
      </c>
      <c r="H276" s="8">
        <v>81612859</v>
      </c>
      <c r="I276" s="8">
        <v>81612859</v>
      </c>
      <c r="J276" s="6" t="s">
        <v>19</v>
      </c>
      <c r="K276" s="6" t="s">
        <v>20</v>
      </c>
      <c r="L276" s="6" t="s">
        <v>21</v>
      </c>
      <c r="M276" s="6" t="s">
        <v>19</v>
      </c>
    </row>
    <row r="277" spans="1:13" x14ac:dyDescent="0.2">
      <c r="A277" s="6">
        <v>900242742</v>
      </c>
      <c r="B277" s="6" t="s">
        <v>18</v>
      </c>
      <c r="C277" s="6" t="s">
        <v>295</v>
      </c>
      <c r="D277" s="6"/>
      <c r="E277" s="6">
        <v>361</v>
      </c>
      <c r="F277" s="7">
        <v>45329</v>
      </c>
      <c r="G277" s="7">
        <v>45335</v>
      </c>
      <c r="H277" s="8">
        <v>83591074</v>
      </c>
      <c r="I277" s="8">
        <v>83591074</v>
      </c>
      <c r="J277" s="6" t="s">
        <v>19</v>
      </c>
      <c r="K277" s="6" t="s">
        <v>20</v>
      </c>
      <c r="L277" s="6" t="s">
        <v>21</v>
      </c>
      <c r="M277" s="6" t="s">
        <v>19</v>
      </c>
    </row>
    <row r="278" spans="1:13" x14ac:dyDescent="0.2">
      <c r="A278" s="6">
        <v>900242742</v>
      </c>
      <c r="B278" s="6" t="s">
        <v>18</v>
      </c>
      <c r="C278" s="6" t="s">
        <v>296</v>
      </c>
      <c r="D278" s="6"/>
      <c r="E278" s="6">
        <v>361</v>
      </c>
      <c r="F278" s="7">
        <v>45319</v>
      </c>
      <c r="G278" s="7">
        <v>45335</v>
      </c>
      <c r="H278" s="8">
        <v>86387511</v>
      </c>
      <c r="I278" s="8">
        <v>86387511</v>
      </c>
      <c r="J278" s="6" t="s">
        <v>19</v>
      </c>
      <c r="K278" s="6" t="s">
        <v>20</v>
      </c>
      <c r="L278" s="6" t="s">
        <v>21</v>
      </c>
      <c r="M278" s="6" t="s">
        <v>19</v>
      </c>
    </row>
    <row r="279" spans="1:13" x14ac:dyDescent="0.2">
      <c r="A279" s="6">
        <v>900242742</v>
      </c>
      <c r="B279" s="6" t="s">
        <v>18</v>
      </c>
      <c r="C279" s="6" t="s">
        <v>297</v>
      </c>
      <c r="D279" s="6"/>
      <c r="E279" s="6" t="s">
        <v>308</v>
      </c>
      <c r="F279" s="7">
        <v>45693</v>
      </c>
      <c r="G279" s="7">
        <v>45702</v>
      </c>
      <c r="H279" s="8">
        <v>96400344</v>
      </c>
      <c r="I279" s="8">
        <v>96400344</v>
      </c>
      <c r="J279" s="6" t="s">
        <v>19</v>
      </c>
      <c r="K279" s="6" t="s">
        <v>20</v>
      </c>
      <c r="L279" s="6" t="s">
        <v>21</v>
      </c>
      <c r="M279" s="6" t="s">
        <v>19</v>
      </c>
    </row>
    <row r="280" spans="1:13" x14ac:dyDescent="0.2">
      <c r="A280" s="6">
        <v>900242742</v>
      </c>
      <c r="B280" s="6" t="s">
        <v>18</v>
      </c>
      <c r="C280" s="6" t="s">
        <v>298</v>
      </c>
      <c r="D280" s="6"/>
      <c r="E280" s="6" t="s">
        <v>309</v>
      </c>
      <c r="F280" s="7">
        <v>45701</v>
      </c>
      <c r="G280" s="7">
        <v>45748</v>
      </c>
      <c r="H280" s="8">
        <v>100635226</v>
      </c>
      <c r="I280" s="8">
        <v>100635226</v>
      </c>
      <c r="J280" s="6" t="s">
        <v>19</v>
      </c>
      <c r="K280" s="6" t="s">
        <v>20</v>
      </c>
      <c r="L280" s="6" t="s">
        <v>21</v>
      </c>
      <c r="M280" s="6" t="s">
        <v>19</v>
      </c>
    </row>
    <row r="281" spans="1:13" x14ac:dyDescent="0.2">
      <c r="A281" s="6">
        <v>900242742</v>
      </c>
      <c r="B281" s="6" t="s">
        <v>18</v>
      </c>
      <c r="C281" s="6" t="s">
        <v>299</v>
      </c>
      <c r="D281" s="6"/>
      <c r="E281" s="6">
        <v>361</v>
      </c>
      <c r="F281" s="7">
        <v>45254</v>
      </c>
      <c r="G281" s="7">
        <v>45414</v>
      </c>
      <c r="H281" s="8">
        <v>106378105</v>
      </c>
      <c r="I281" s="8">
        <v>106378105</v>
      </c>
      <c r="J281" s="6" t="s">
        <v>19</v>
      </c>
      <c r="K281" s="6" t="s">
        <v>20</v>
      </c>
      <c r="L281" s="6" t="s">
        <v>21</v>
      </c>
      <c r="M281" s="6" t="s">
        <v>19</v>
      </c>
    </row>
    <row r="282" spans="1:13" x14ac:dyDescent="0.2">
      <c r="A282" s="6">
        <v>900242742</v>
      </c>
      <c r="B282" s="6" t="s">
        <v>18</v>
      </c>
      <c r="C282" s="6" t="s">
        <v>300</v>
      </c>
      <c r="D282" s="6"/>
      <c r="E282" s="6">
        <v>361</v>
      </c>
      <c r="F282" s="7">
        <v>44799</v>
      </c>
      <c r="G282" s="7">
        <v>44818</v>
      </c>
      <c r="H282" s="8">
        <v>120858512</v>
      </c>
      <c r="I282" s="8">
        <v>111531506</v>
      </c>
      <c r="J282" s="6" t="s">
        <v>19</v>
      </c>
      <c r="K282" s="6" t="s">
        <v>20</v>
      </c>
      <c r="L282" s="6" t="s">
        <v>21</v>
      </c>
      <c r="M282" s="6" t="s">
        <v>19</v>
      </c>
    </row>
    <row r="283" spans="1:13" x14ac:dyDescent="0.2">
      <c r="A283" s="6">
        <v>900242742</v>
      </c>
      <c r="B283" s="6" t="s">
        <v>18</v>
      </c>
      <c r="C283" s="6" t="s">
        <v>301</v>
      </c>
      <c r="D283" s="6"/>
      <c r="E283" s="6" t="s">
        <v>307</v>
      </c>
      <c r="F283" s="7">
        <v>45490</v>
      </c>
      <c r="G283" s="7">
        <v>45518</v>
      </c>
      <c r="H283" s="8">
        <v>121403597</v>
      </c>
      <c r="I283" s="8">
        <v>121403597</v>
      </c>
      <c r="J283" s="6" t="s">
        <v>19</v>
      </c>
      <c r="K283" s="6" t="s">
        <v>20</v>
      </c>
      <c r="L283" s="6" t="s">
        <v>21</v>
      </c>
      <c r="M283" s="6" t="s">
        <v>19</v>
      </c>
    </row>
    <row r="284" spans="1:13" x14ac:dyDescent="0.2">
      <c r="A284" s="6">
        <v>900242742</v>
      </c>
      <c r="B284" s="6" t="s">
        <v>18</v>
      </c>
      <c r="C284" s="6" t="s">
        <v>302</v>
      </c>
      <c r="D284" s="6"/>
      <c r="E284" s="6">
        <v>361</v>
      </c>
      <c r="F284" s="7">
        <v>45008</v>
      </c>
      <c r="G284" s="7">
        <v>45035</v>
      </c>
      <c r="H284" s="8">
        <v>139428792</v>
      </c>
      <c r="I284" s="8">
        <v>139428792</v>
      </c>
      <c r="J284" s="6" t="s">
        <v>19</v>
      </c>
      <c r="K284" s="6" t="s">
        <v>20</v>
      </c>
      <c r="L284" s="6" t="s">
        <v>21</v>
      </c>
      <c r="M284" s="6" t="s">
        <v>19</v>
      </c>
    </row>
    <row r="285" spans="1:13" x14ac:dyDescent="0.2">
      <c r="A285" s="6">
        <v>900242742</v>
      </c>
      <c r="B285" s="6" t="s">
        <v>18</v>
      </c>
      <c r="C285" s="6" t="s">
        <v>303</v>
      </c>
      <c r="D285" s="6"/>
      <c r="E285" s="6" t="s">
        <v>307</v>
      </c>
      <c r="F285" s="7">
        <v>45573</v>
      </c>
      <c r="G285" s="7">
        <v>45580</v>
      </c>
      <c r="H285" s="8">
        <v>146829113</v>
      </c>
      <c r="I285" s="8">
        <v>146829113</v>
      </c>
      <c r="J285" s="6" t="s">
        <v>19</v>
      </c>
      <c r="K285" s="6" t="s">
        <v>20</v>
      </c>
      <c r="L285" s="6" t="s">
        <v>21</v>
      </c>
      <c r="M285" s="6" t="s">
        <v>19</v>
      </c>
    </row>
    <row r="286" spans="1:13" x14ac:dyDescent="0.2">
      <c r="A286" s="6">
        <v>900242742</v>
      </c>
      <c r="B286" s="6" t="s">
        <v>18</v>
      </c>
      <c r="C286" s="6" t="s">
        <v>304</v>
      </c>
      <c r="D286" s="6"/>
      <c r="E286" s="6">
        <v>60</v>
      </c>
      <c r="F286" s="7">
        <v>45737</v>
      </c>
      <c r="G286" s="7">
        <v>45779</v>
      </c>
      <c r="H286" s="8">
        <v>157541375</v>
      </c>
      <c r="I286" s="8">
        <v>157541375</v>
      </c>
      <c r="J286" s="6" t="s">
        <v>19</v>
      </c>
      <c r="K286" s="6" t="s">
        <v>20</v>
      </c>
      <c r="L286" s="6" t="s">
        <v>21</v>
      </c>
      <c r="M286" s="6" t="s">
        <v>19</v>
      </c>
    </row>
    <row r="287" spans="1:13" x14ac:dyDescent="0.2">
      <c r="A287" s="6">
        <v>900242742</v>
      </c>
      <c r="B287" s="6" t="s">
        <v>18</v>
      </c>
      <c r="C287" s="6" t="s">
        <v>305</v>
      </c>
      <c r="D287" s="6"/>
      <c r="E287" s="6" t="s">
        <v>309</v>
      </c>
      <c r="F287" s="7">
        <v>45728</v>
      </c>
      <c r="G287" s="7">
        <v>45748</v>
      </c>
      <c r="H287" s="8">
        <v>178239826</v>
      </c>
      <c r="I287" s="8">
        <v>178239826</v>
      </c>
      <c r="J287" s="6" t="s">
        <v>19</v>
      </c>
      <c r="K287" s="6" t="s">
        <v>20</v>
      </c>
      <c r="L287" s="6" t="s">
        <v>21</v>
      </c>
      <c r="M287" s="6" t="s">
        <v>19</v>
      </c>
    </row>
    <row r="288" spans="1:13" x14ac:dyDescent="0.2">
      <c r="A288" s="6">
        <v>900242742</v>
      </c>
      <c r="B288" s="6" t="s">
        <v>18</v>
      </c>
      <c r="C288" s="6" t="s">
        <v>306</v>
      </c>
      <c r="D288" s="6"/>
      <c r="E288" s="6">
        <v>361</v>
      </c>
      <c r="F288" s="7">
        <v>45231</v>
      </c>
      <c r="G288" s="7">
        <v>45239</v>
      </c>
      <c r="H288" s="8">
        <v>253753669</v>
      </c>
      <c r="I288" s="8">
        <v>241291769</v>
      </c>
      <c r="J288" s="6" t="s">
        <v>19</v>
      </c>
      <c r="K288" s="6" t="s">
        <v>20</v>
      </c>
      <c r="L288" s="6" t="s">
        <v>21</v>
      </c>
      <c r="M288" s="6" t="s">
        <v>19</v>
      </c>
    </row>
    <row r="289" spans="1:13" s="5" customFormat="1" x14ac:dyDescent="0.35">
      <c r="A289" s="96" t="s">
        <v>17</v>
      </c>
      <c r="B289" s="97"/>
      <c r="C289" s="97"/>
      <c r="D289" s="97"/>
      <c r="E289" s="97"/>
      <c r="F289" s="97"/>
      <c r="G289" s="98"/>
      <c r="H289" s="9">
        <f>SUM(H4:H288)</f>
        <v>6221020338</v>
      </c>
      <c r="I289" s="10">
        <f>SUM(I4:I288)</f>
        <v>5429176542</v>
      </c>
      <c r="J289" s="11"/>
      <c r="K289" s="11"/>
      <c r="L289" s="11"/>
      <c r="M289" s="12"/>
    </row>
  </sheetData>
  <autoFilter ref="A3:M289"/>
  <mergeCells count="4">
    <mergeCell ref="A289:G289"/>
    <mergeCell ref="A1:B2"/>
    <mergeCell ref="C1:L1"/>
    <mergeCell ref="C2:L2"/>
  </mergeCells>
  <dataValidations count="1">
    <dataValidation type="whole" operator="greaterThan" allowBlank="1" showInputMessage="1" showErrorMessage="1" errorTitle="DATO ERRADO" error="El valor debe ser diferente de cero" sqref="H3:I1048576">
      <formula1>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9"/>
  <sheetViews>
    <sheetView workbookViewId="0">
      <selection activeCell="A3" sqref="A3:C19"/>
    </sheetView>
  </sheetViews>
  <sheetFormatPr baseColWidth="10" defaultRowHeight="14.5" x14ac:dyDescent="0.35"/>
  <cols>
    <col min="1" max="1" width="69.54296875" bestFit="1" customWidth="1"/>
    <col min="2" max="2" width="14.81640625" customWidth="1"/>
    <col min="3" max="3" width="22.90625" bestFit="1" customWidth="1"/>
  </cols>
  <sheetData>
    <row r="3" spans="1:3" x14ac:dyDescent="0.35">
      <c r="A3" s="94" t="s">
        <v>1022</v>
      </c>
      <c r="B3" t="s">
        <v>1020</v>
      </c>
      <c r="C3" t="s">
        <v>1021</v>
      </c>
    </row>
    <row r="4" spans="1:3" x14ac:dyDescent="0.35">
      <c r="A4" s="95" t="s">
        <v>981</v>
      </c>
      <c r="B4" s="93">
        <v>1</v>
      </c>
      <c r="C4" s="93">
        <v>29210002</v>
      </c>
    </row>
    <row r="5" spans="1:3" x14ac:dyDescent="0.35">
      <c r="A5" s="95" t="s">
        <v>975</v>
      </c>
      <c r="B5" s="93">
        <v>7</v>
      </c>
      <c r="C5" s="93">
        <v>59785451</v>
      </c>
    </row>
    <row r="6" spans="1:3" x14ac:dyDescent="0.35">
      <c r="A6" s="95" t="s">
        <v>984</v>
      </c>
      <c r="B6" s="93">
        <v>2</v>
      </c>
      <c r="C6" s="93">
        <v>1252772</v>
      </c>
    </row>
    <row r="7" spans="1:3" x14ac:dyDescent="0.35">
      <c r="A7" s="95" t="s">
        <v>982</v>
      </c>
      <c r="B7" s="93">
        <v>4</v>
      </c>
      <c r="C7" s="93">
        <v>8674567</v>
      </c>
    </row>
    <row r="8" spans="1:3" x14ac:dyDescent="0.35">
      <c r="A8" s="95" t="s">
        <v>980</v>
      </c>
      <c r="B8" s="93">
        <v>3</v>
      </c>
      <c r="C8" s="93">
        <v>2186211</v>
      </c>
    </row>
    <row r="9" spans="1:3" x14ac:dyDescent="0.35">
      <c r="A9" s="95" t="s">
        <v>983</v>
      </c>
      <c r="B9" s="93">
        <v>16</v>
      </c>
      <c r="C9" s="93">
        <v>186198972</v>
      </c>
    </row>
    <row r="10" spans="1:3" x14ac:dyDescent="0.35">
      <c r="A10" s="95" t="s">
        <v>362</v>
      </c>
      <c r="B10" s="93">
        <v>143</v>
      </c>
      <c r="C10" s="93">
        <v>2939523009</v>
      </c>
    </row>
    <row r="11" spans="1:3" x14ac:dyDescent="0.35">
      <c r="A11" s="95" t="s">
        <v>706</v>
      </c>
      <c r="B11" s="93">
        <v>66</v>
      </c>
      <c r="C11" s="93">
        <v>1587133529</v>
      </c>
    </row>
    <row r="12" spans="1:3" x14ac:dyDescent="0.35">
      <c r="A12" s="95" t="s">
        <v>813</v>
      </c>
      <c r="B12" s="93">
        <v>9</v>
      </c>
      <c r="C12" s="93">
        <v>27050083</v>
      </c>
    </row>
    <row r="13" spans="1:3" x14ac:dyDescent="0.35">
      <c r="A13" s="95" t="s">
        <v>978</v>
      </c>
      <c r="B13" s="93">
        <v>1</v>
      </c>
      <c r="C13" s="93">
        <v>44817614</v>
      </c>
    </row>
    <row r="14" spans="1:3" x14ac:dyDescent="0.35">
      <c r="A14" s="95" t="s">
        <v>977</v>
      </c>
      <c r="B14" s="93">
        <v>2</v>
      </c>
      <c r="C14" s="93">
        <v>59235738</v>
      </c>
    </row>
    <row r="15" spans="1:3" x14ac:dyDescent="0.35">
      <c r="A15" s="95" t="s">
        <v>976</v>
      </c>
      <c r="B15" s="93">
        <v>17</v>
      </c>
      <c r="C15" s="93">
        <v>374771066</v>
      </c>
    </row>
    <row r="16" spans="1:3" x14ac:dyDescent="0.35">
      <c r="A16" s="95" t="s">
        <v>870</v>
      </c>
      <c r="B16" s="93">
        <v>2</v>
      </c>
      <c r="C16" s="93">
        <v>304702</v>
      </c>
    </row>
    <row r="17" spans="1:3" x14ac:dyDescent="0.35">
      <c r="A17" s="95" t="s">
        <v>878</v>
      </c>
      <c r="B17" s="93">
        <v>10</v>
      </c>
      <c r="C17" s="93">
        <v>102103024</v>
      </c>
    </row>
    <row r="18" spans="1:3" x14ac:dyDescent="0.35">
      <c r="A18" s="95" t="s">
        <v>986</v>
      </c>
      <c r="B18" s="93">
        <v>2</v>
      </c>
      <c r="C18" s="93">
        <v>6929802</v>
      </c>
    </row>
    <row r="19" spans="1:3" x14ac:dyDescent="0.35">
      <c r="A19" s="95" t="s">
        <v>1023</v>
      </c>
      <c r="B19" s="93">
        <v>285</v>
      </c>
      <c r="C19" s="93">
        <v>5429176542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Q287"/>
  <sheetViews>
    <sheetView showGridLines="0" topLeftCell="D1" workbookViewId="0">
      <pane ySplit="2" topLeftCell="A3" activePane="bottomLeft" state="frozen"/>
      <selection pane="bottomLeft" activeCell="K4" sqref="K4:K10"/>
    </sheetView>
  </sheetViews>
  <sheetFormatPr baseColWidth="10" defaultRowHeight="14.5" x14ac:dyDescent="0.35"/>
  <sheetData>
    <row r="1" spans="1:69" s="3" customFormat="1" ht="10" x14ac:dyDescent="0.2">
      <c r="A1" s="36">
        <v>45807</v>
      </c>
      <c r="C1" s="14"/>
      <c r="D1" s="14"/>
      <c r="E1" s="14"/>
      <c r="F1" s="14"/>
      <c r="J1" s="37">
        <f>+SUBTOTAL(9,J3:J4207)</f>
        <v>122977076</v>
      </c>
      <c r="K1" s="37">
        <f>+SUBTOTAL(9,K3:K4207)</f>
        <v>88995453</v>
      </c>
      <c r="P1" s="37">
        <f t="shared" ref="P1:Q1" si="0">+SUBTOTAL(9,P3:P4207)</f>
        <v>0</v>
      </c>
      <c r="Q1" s="37">
        <f t="shared" si="0"/>
        <v>0</v>
      </c>
      <c r="R1" s="38">
        <f>+K1-SUM(BA1:BK1)</f>
        <v>0</v>
      </c>
      <c r="S1" s="39"/>
      <c r="T1" s="37">
        <f>+SUBTOTAL(9,T3:T4207)</f>
        <v>0</v>
      </c>
      <c r="U1" s="39"/>
      <c r="V1" s="39"/>
      <c r="W1" s="39"/>
      <c r="X1" s="39"/>
      <c r="Y1" s="39"/>
      <c r="Z1" s="40"/>
      <c r="AA1" s="40"/>
      <c r="AB1" s="40"/>
      <c r="AC1" s="40"/>
      <c r="AD1" s="39"/>
      <c r="AE1" s="39"/>
      <c r="AF1" s="37">
        <f t="shared" ref="AF1:AM1" si="1">+SUBTOTAL(9,AF3:AF4207)</f>
        <v>122977076</v>
      </c>
      <c r="AG1" s="37">
        <f t="shared" si="1"/>
        <v>102471331</v>
      </c>
      <c r="AH1" s="37">
        <f t="shared" si="1"/>
        <v>0</v>
      </c>
      <c r="AI1" s="37">
        <f t="shared" si="1"/>
        <v>0</v>
      </c>
      <c r="AJ1" s="37">
        <f t="shared" si="1"/>
        <v>0</v>
      </c>
      <c r="AK1" s="37">
        <f t="shared" si="1"/>
        <v>0</v>
      </c>
      <c r="AL1" s="37">
        <f t="shared" si="1"/>
        <v>29210002</v>
      </c>
      <c r="AM1" s="37">
        <f t="shared" si="1"/>
        <v>73261329</v>
      </c>
      <c r="AN1" s="39"/>
      <c r="AO1" s="39"/>
      <c r="AP1" s="39"/>
      <c r="AQ1" s="39"/>
      <c r="AR1" s="37">
        <f>+SUBTOTAL(9,AR3:AR4207)</f>
        <v>0</v>
      </c>
      <c r="AS1" s="37">
        <f>+SUBTOTAL(9,AS3:AS4207)</f>
        <v>0</v>
      </c>
      <c r="AT1" s="37">
        <f>+SUBTOTAL(9,AT3:AT4207)</f>
        <v>73261329</v>
      </c>
      <c r="AU1" s="41"/>
      <c r="AV1" s="39"/>
      <c r="AW1" s="39"/>
      <c r="AX1" s="39"/>
      <c r="AY1" s="39"/>
      <c r="AZ1" s="39"/>
      <c r="BA1" s="37">
        <f t="shared" ref="BA1:BL1" si="2">+SUBTOTAL(9,BA3:BA4207)</f>
        <v>0</v>
      </c>
      <c r="BB1" s="37">
        <f t="shared" si="2"/>
        <v>0</v>
      </c>
      <c r="BC1" s="37">
        <f t="shared" si="2"/>
        <v>0</v>
      </c>
      <c r="BD1" s="37">
        <f t="shared" si="2"/>
        <v>88995453</v>
      </c>
      <c r="BE1" s="37">
        <f t="shared" si="2"/>
        <v>0</v>
      </c>
      <c r="BF1" s="37">
        <f t="shared" si="2"/>
        <v>0</v>
      </c>
      <c r="BG1" s="37">
        <f t="shared" si="2"/>
        <v>0</v>
      </c>
      <c r="BH1" s="37">
        <f t="shared" si="2"/>
        <v>0</v>
      </c>
      <c r="BI1" s="37">
        <f t="shared" si="2"/>
        <v>0</v>
      </c>
      <c r="BJ1" s="37">
        <f t="shared" si="2"/>
        <v>0</v>
      </c>
      <c r="BK1" s="37">
        <f t="shared" si="2"/>
        <v>0</v>
      </c>
      <c r="BL1" s="37">
        <f t="shared" si="2"/>
        <v>0</v>
      </c>
      <c r="BM1" s="38"/>
      <c r="BN1" s="39"/>
      <c r="BO1" s="40"/>
      <c r="BP1" s="39"/>
      <c r="BQ1" s="38"/>
    </row>
    <row r="2" spans="1:69" ht="30" x14ac:dyDescent="0.35">
      <c r="A2" s="4" t="s">
        <v>6</v>
      </c>
      <c r="B2" s="4" t="s">
        <v>8</v>
      </c>
      <c r="C2" s="4" t="s">
        <v>0</v>
      </c>
      <c r="D2" s="4" t="s">
        <v>1</v>
      </c>
      <c r="E2" s="4" t="s">
        <v>310</v>
      </c>
      <c r="F2" s="4" t="s">
        <v>311</v>
      </c>
      <c r="G2" s="4" t="s">
        <v>12</v>
      </c>
      <c r="H2" s="4" t="s">
        <v>2</v>
      </c>
      <c r="I2" s="4" t="s">
        <v>3</v>
      </c>
      <c r="J2" s="4" t="s">
        <v>4</v>
      </c>
      <c r="K2" s="4" t="s">
        <v>5</v>
      </c>
      <c r="L2" s="4" t="s">
        <v>7</v>
      </c>
      <c r="M2" s="4" t="s">
        <v>9</v>
      </c>
      <c r="N2" s="4" t="s">
        <v>10</v>
      </c>
      <c r="O2" s="15" t="s">
        <v>11</v>
      </c>
      <c r="P2" s="42" t="s">
        <v>973</v>
      </c>
      <c r="Q2" s="42" t="s">
        <v>974</v>
      </c>
      <c r="R2" s="16" t="s">
        <v>312</v>
      </c>
      <c r="S2" s="17" t="s">
        <v>313</v>
      </c>
      <c r="T2" s="18" t="s">
        <v>314</v>
      </c>
      <c r="U2" s="19" t="s">
        <v>315</v>
      </c>
      <c r="V2" s="20" t="s">
        <v>316</v>
      </c>
      <c r="W2" s="20" t="s">
        <v>317</v>
      </c>
      <c r="X2" s="21" t="s">
        <v>318</v>
      </c>
      <c r="Y2" s="17" t="s">
        <v>319</v>
      </c>
      <c r="Z2" s="22" t="s">
        <v>320</v>
      </c>
      <c r="AA2" s="22" t="s">
        <v>321</v>
      </c>
      <c r="AB2" s="22" t="s">
        <v>322</v>
      </c>
      <c r="AC2" s="22" t="s">
        <v>323</v>
      </c>
      <c r="AD2" s="17" t="s">
        <v>324</v>
      </c>
      <c r="AE2" s="17" t="s">
        <v>325</v>
      </c>
      <c r="AF2" s="23" t="s">
        <v>326</v>
      </c>
      <c r="AG2" s="23" t="s">
        <v>327</v>
      </c>
      <c r="AH2" s="23" t="s">
        <v>328</v>
      </c>
      <c r="AI2" s="23" t="s">
        <v>329</v>
      </c>
      <c r="AJ2" s="23" t="s">
        <v>330</v>
      </c>
      <c r="AK2" s="23" t="s">
        <v>331</v>
      </c>
      <c r="AL2" s="23" t="s">
        <v>332</v>
      </c>
      <c r="AM2" s="23" t="s">
        <v>333</v>
      </c>
      <c r="AN2" s="17" t="s">
        <v>334</v>
      </c>
      <c r="AO2" s="17" t="s">
        <v>335</v>
      </c>
      <c r="AP2" s="17" t="s">
        <v>336</v>
      </c>
      <c r="AQ2" s="17" t="s">
        <v>337</v>
      </c>
      <c r="AR2" s="23" t="s">
        <v>338</v>
      </c>
      <c r="AS2" s="23" t="s">
        <v>339</v>
      </c>
      <c r="AT2" s="24" t="s">
        <v>340</v>
      </c>
      <c r="AU2" s="25" t="s">
        <v>341</v>
      </c>
      <c r="AV2" s="25" t="s">
        <v>342</v>
      </c>
      <c r="AW2" s="25" t="s">
        <v>343</v>
      </c>
      <c r="AX2" s="25" t="s">
        <v>344</v>
      </c>
      <c r="AY2" s="25" t="s">
        <v>345</v>
      </c>
      <c r="AZ2" s="25" t="s">
        <v>346</v>
      </c>
      <c r="BA2" s="26" t="s">
        <v>347</v>
      </c>
      <c r="BB2" s="26" t="s">
        <v>348</v>
      </c>
      <c r="BC2" s="26" t="s">
        <v>349</v>
      </c>
      <c r="BD2" s="26" t="s">
        <v>350</v>
      </c>
      <c r="BE2" s="26" t="s">
        <v>351</v>
      </c>
      <c r="BF2" s="26" t="s">
        <v>331</v>
      </c>
      <c r="BG2" s="26" t="s">
        <v>352</v>
      </c>
      <c r="BH2" s="26" t="s">
        <v>353</v>
      </c>
      <c r="BI2" s="26" t="s">
        <v>973</v>
      </c>
      <c r="BJ2" s="26" t="s">
        <v>974</v>
      </c>
      <c r="BK2" s="26" t="s">
        <v>354</v>
      </c>
      <c r="BL2" s="27" t="s">
        <v>355</v>
      </c>
      <c r="BM2" s="27" t="s">
        <v>356</v>
      </c>
      <c r="BN2" s="28" t="s">
        <v>357</v>
      </c>
      <c r="BO2" s="29" t="s">
        <v>358</v>
      </c>
      <c r="BP2" s="28" t="s">
        <v>359</v>
      </c>
      <c r="BQ2" s="27" t="s">
        <v>360</v>
      </c>
    </row>
    <row r="3" spans="1:69" x14ac:dyDescent="0.35">
      <c r="A3" s="30">
        <v>900242742</v>
      </c>
      <c r="B3" s="30" t="s">
        <v>18</v>
      </c>
      <c r="C3" s="30"/>
      <c r="D3" s="30" t="s">
        <v>247</v>
      </c>
      <c r="E3" s="30" t="s">
        <v>247</v>
      </c>
      <c r="F3" s="30" t="s">
        <v>911</v>
      </c>
      <c r="G3" s="30">
        <v>361</v>
      </c>
      <c r="H3" s="31">
        <v>44928</v>
      </c>
      <c r="I3" s="31">
        <v>44931</v>
      </c>
      <c r="J3" s="32">
        <v>49715747</v>
      </c>
      <c r="K3" s="33">
        <v>29210002</v>
      </c>
      <c r="L3" s="34" t="s">
        <v>19</v>
      </c>
      <c r="M3" s="34" t="s">
        <v>20</v>
      </c>
      <c r="N3" s="34" t="s">
        <v>21</v>
      </c>
      <c r="O3" s="34" t="s">
        <v>19</v>
      </c>
      <c r="P3" s="35">
        <v>0</v>
      </c>
      <c r="Q3" s="35">
        <v>0</v>
      </c>
      <c r="R3" s="30" t="s">
        <v>981</v>
      </c>
      <c r="S3" s="30" t="s">
        <v>981</v>
      </c>
      <c r="T3" s="35">
        <v>0</v>
      </c>
      <c r="U3" s="30"/>
      <c r="V3" s="30"/>
      <c r="W3" s="30"/>
      <c r="X3" s="30"/>
      <c r="Y3" s="30" t="s">
        <v>814</v>
      </c>
      <c r="Z3" s="31">
        <v>44928</v>
      </c>
      <c r="AA3" s="31">
        <v>45355</v>
      </c>
      <c r="AB3" s="31">
        <v>45374</v>
      </c>
      <c r="AC3" s="31"/>
      <c r="AD3" s="30">
        <v>433</v>
      </c>
      <c r="AE3" s="30" t="s">
        <v>407</v>
      </c>
      <c r="AF3" s="35">
        <v>49715747</v>
      </c>
      <c r="AG3" s="35">
        <v>29210002</v>
      </c>
      <c r="AH3" s="35">
        <v>0</v>
      </c>
      <c r="AI3" s="35">
        <v>0</v>
      </c>
      <c r="AJ3" s="35">
        <v>0</v>
      </c>
      <c r="AK3" s="35">
        <v>0</v>
      </c>
      <c r="AL3" s="35">
        <v>29210002</v>
      </c>
      <c r="AM3" s="35">
        <v>0</v>
      </c>
      <c r="AN3" s="30"/>
      <c r="AO3" s="30"/>
      <c r="AP3" s="30" t="s">
        <v>912</v>
      </c>
      <c r="AQ3" s="30" t="s">
        <v>906</v>
      </c>
      <c r="AR3" s="35">
        <v>0</v>
      </c>
      <c r="AS3" s="35">
        <v>0</v>
      </c>
      <c r="AT3" s="35">
        <v>0</v>
      </c>
      <c r="AU3" s="30"/>
      <c r="AV3" s="30"/>
      <c r="AW3" s="30"/>
      <c r="AX3" s="30" t="s">
        <v>367</v>
      </c>
      <c r="AY3" s="30"/>
      <c r="AZ3" s="30" t="s">
        <v>806</v>
      </c>
      <c r="BA3" s="35">
        <v>0</v>
      </c>
      <c r="BB3" s="35">
        <v>0</v>
      </c>
      <c r="BC3" s="35">
        <v>0</v>
      </c>
      <c r="BD3" s="35">
        <v>29210002</v>
      </c>
      <c r="BE3" s="35">
        <v>0</v>
      </c>
      <c r="BF3" s="35">
        <v>0</v>
      </c>
      <c r="BG3" s="35">
        <v>0</v>
      </c>
      <c r="BH3" s="35">
        <v>0</v>
      </c>
      <c r="BI3" s="35">
        <v>0</v>
      </c>
      <c r="BJ3" s="35">
        <v>0</v>
      </c>
      <c r="BK3" s="35">
        <v>0</v>
      </c>
      <c r="BL3" s="35">
        <v>0</v>
      </c>
      <c r="BM3" s="35">
        <v>0</v>
      </c>
      <c r="BN3" s="30"/>
      <c r="BO3" s="31"/>
      <c r="BP3" s="30"/>
      <c r="BQ3" s="35">
        <v>0</v>
      </c>
    </row>
    <row r="4" spans="1:69" x14ac:dyDescent="0.35">
      <c r="A4" s="30">
        <v>900242742</v>
      </c>
      <c r="B4" s="30" t="s">
        <v>18</v>
      </c>
      <c r="C4" s="30"/>
      <c r="D4" s="30" t="s">
        <v>635</v>
      </c>
      <c r="E4" s="30" t="s">
        <v>635</v>
      </c>
      <c r="F4" s="30" t="s">
        <v>636</v>
      </c>
      <c r="G4" s="30">
        <v>361</v>
      </c>
      <c r="H4" s="31">
        <v>42431</v>
      </c>
      <c r="I4" s="31">
        <v>42494</v>
      </c>
      <c r="J4" s="32">
        <v>30419244</v>
      </c>
      <c r="K4" s="33">
        <v>30419244</v>
      </c>
      <c r="L4" s="34" t="s">
        <v>19</v>
      </c>
      <c r="M4" s="34" t="s">
        <v>20</v>
      </c>
      <c r="N4" s="34" t="s">
        <v>21</v>
      </c>
      <c r="O4" s="34" t="s">
        <v>19</v>
      </c>
      <c r="P4" s="35">
        <v>0</v>
      </c>
      <c r="Q4" s="35">
        <v>0</v>
      </c>
      <c r="R4" s="30" t="s">
        <v>975</v>
      </c>
      <c r="S4" s="30" t="s">
        <v>975</v>
      </c>
      <c r="T4" s="35">
        <v>0</v>
      </c>
      <c r="U4" s="30"/>
      <c r="V4" s="30"/>
      <c r="W4" s="30"/>
      <c r="X4" s="30"/>
      <c r="Y4" s="30" t="s">
        <v>363</v>
      </c>
      <c r="Z4" s="31">
        <v>42431</v>
      </c>
      <c r="AA4" s="31">
        <v>42494</v>
      </c>
      <c r="AB4" s="31">
        <v>44781</v>
      </c>
      <c r="AC4" s="31">
        <v>42503</v>
      </c>
      <c r="AD4" s="30">
        <v>3304</v>
      </c>
      <c r="AE4" s="30" t="s">
        <v>407</v>
      </c>
      <c r="AF4" s="35">
        <v>30419244</v>
      </c>
      <c r="AG4" s="35">
        <v>30419244</v>
      </c>
      <c r="AH4" s="35">
        <v>0</v>
      </c>
      <c r="AI4" s="35">
        <v>0</v>
      </c>
      <c r="AJ4" s="35">
        <v>0</v>
      </c>
      <c r="AK4" s="35">
        <v>0</v>
      </c>
      <c r="AL4" s="35">
        <v>0</v>
      </c>
      <c r="AM4" s="35">
        <v>30419244</v>
      </c>
      <c r="AN4" s="30"/>
      <c r="AO4" s="30" t="s">
        <v>421</v>
      </c>
      <c r="AP4" s="30" t="s">
        <v>637</v>
      </c>
      <c r="AQ4" s="30"/>
      <c r="AR4" s="35">
        <v>0</v>
      </c>
      <c r="AS4" s="35">
        <v>0</v>
      </c>
      <c r="AT4" s="35">
        <v>30419244</v>
      </c>
      <c r="AU4" s="30" t="s">
        <v>333</v>
      </c>
      <c r="AV4" s="30" t="s">
        <v>638</v>
      </c>
      <c r="AW4" s="30" t="s">
        <v>434</v>
      </c>
      <c r="AX4" s="30"/>
      <c r="AY4" s="30" t="s">
        <v>412</v>
      </c>
      <c r="AZ4" s="30" t="s">
        <v>413</v>
      </c>
      <c r="BA4" s="35">
        <v>0</v>
      </c>
      <c r="BB4" s="35">
        <v>0</v>
      </c>
      <c r="BC4" s="35">
        <v>0</v>
      </c>
      <c r="BD4" s="35">
        <v>30419244</v>
      </c>
      <c r="BE4" s="35">
        <v>0</v>
      </c>
      <c r="BF4" s="35">
        <v>0</v>
      </c>
      <c r="BG4" s="35">
        <v>0</v>
      </c>
      <c r="BH4" s="35">
        <v>0</v>
      </c>
      <c r="BI4" s="35">
        <v>0</v>
      </c>
      <c r="BJ4" s="35">
        <v>0</v>
      </c>
      <c r="BK4" s="35">
        <v>0</v>
      </c>
      <c r="BL4" s="35">
        <v>0</v>
      </c>
      <c r="BM4" s="35">
        <v>0</v>
      </c>
      <c r="BN4" s="30"/>
      <c r="BO4" s="31"/>
      <c r="BP4" s="30"/>
      <c r="BQ4" s="35">
        <v>0</v>
      </c>
    </row>
    <row r="5" spans="1:69" x14ac:dyDescent="0.35">
      <c r="A5" s="30">
        <v>900242742</v>
      </c>
      <c r="B5" s="30" t="s">
        <v>18</v>
      </c>
      <c r="C5" s="30"/>
      <c r="D5" s="30" t="s">
        <v>209</v>
      </c>
      <c r="E5" s="30" t="s">
        <v>209</v>
      </c>
      <c r="F5" s="30" t="s">
        <v>590</v>
      </c>
      <c r="G5" s="30">
        <v>361</v>
      </c>
      <c r="H5" s="31">
        <v>44146</v>
      </c>
      <c r="I5" s="31">
        <v>44166</v>
      </c>
      <c r="J5" s="32">
        <v>14779917</v>
      </c>
      <c r="K5" s="33">
        <v>14779917</v>
      </c>
      <c r="L5" s="34" t="s">
        <v>19</v>
      </c>
      <c r="M5" s="34" t="s">
        <v>20</v>
      </c>
      <c r="N5" s="34" t="s">
        <v>21</v>
      </c>
      <c r="O5" s="34" t="s">
        <v>19</v>
      </c>
      <c r="P5" s="35">
        <v>0</v>
      </c>
      <c r="Q5" s="35">
        <v>0</v>
      </c>
      <c r="R5" s="30" t="s">
        <v>975</v>
      </c>
      <c r="S5" s="30" t="s">
        <v>975</v>
      </c>
      <c r="T5" s="35">
        <v>0</v>
      </c>
      <c r="U5" s="30"/>
      <c r="V5" s="30"/>
      <c r="W5" s="30"/>
      <c r="X5" s="30"/>
      <c r="Y5" s="30" t="s">
        <v>363</v>
      </c>
      <c r="Z5" s="31">
        <v>44146</v>
      </c>
      <c r="AA5" s="31">
        <v>44166</v>
      </c>
      <c r="AB5" s="31">
        <v>44578</v>
      </c>
      <c r="AC5" s="31">
        <v>44217</v>
      </c>
      <c r="AD5" s="30">
        <v>1590</v>
      </c>
      <c r="AE5" s="30" t="s">
        <v>407</v>
      </c>
      <c r="AF5" s="35">
        <v>14779917</v>
      </c>
      <c r="AG5" s="35">
        <v>14779917</v>
      </c>
      <c r="AH5" s="35">
        <v>0</v>
      </c>
      <c r="AI5" s="35">
        <v>0</v>
      </c>
      <c r="AJ5" s="35">
        <v>0</v>
      </c>
      <c r="AK5" s="35">
        <v>0</v>
      </c>
      <c r="AL5" s="35">
        <v>0</v>
      </c>
      <c r="AM5" s="35">
        <v>14779917</v>
      </c>
      <c r="AN5" s="30"/>
      <c r="AO5" s="30" t="s">
        <v>421</v>
      </c>
      <c r="AP5" s="30" t="s">
        <v>591</v>
      </c>
      <c r="AQ5" s="30"/>
      <c r="AR5" s="35">
        <v>0</v>
      </c>
      <c r="AS5" s="35">
        <v>0</v>
      </c>
      <c r="AT5" s="35">
        <v>14779917</v>
      </c>
      <c r="AU5" s="30" t="s">
        <v>333</v>
      </c>
      <c r="AV5" s="30" t="s">
        <v>592</v>
      </c>
      <c r="AW5" s="30" t="s">
        <v>434</v>
      </c>
      <c r="AX5" s="30"/>
      <c r="AY5" s="30" t="s">
        <v>412</v>
      </c>
      <c r="AZ5" s="30" t="s">
        <v>413</v>
      </c>
      <c r="BA5" s="35">
        <v>0</v>
      </c>
      <c r="BB5" s="35">
        <v>0</v>
      </c>
      <c r="BC5" s="35">
        <v>0</v>
      </c>
      <c r="BD5" s="35">
        <v>14779917</v>
      </c>
      <c r="BE5" s="35">
        <v>0</v>
      </c>
      <c r="BF5" s="35">
        <v>0</v>
      </c>
      <c r="BG5" s="35">
        <v>0</v>
      </c>
      <c r="BH5" s="35">
        <v>0</v>
      </c>
      <c r="BI5" s="35">
        <v>0</v>
      </c>
      <c r="BJ5" s="35">
        <v>0</v>
      </c>
      <c r="BK5" s="35">
        <v>0</v>
      </c>
      <c r="BL5" s="35">
        <v>0</v>
      </c>
      <c r="BM5" s="35">
        <v>0</v>
      </c>
      <c r="BN5" s="30"/>
      <c r="BO5" s="31"/>
      <c r="BP5" s="30"/>
      <c r="BQ5" s="35">
        <v>0</v>
      </c>
    </row>
    <row r="6" spans="1:69" x14ac:dyDescent="0.35">
      <c r="A6" s="30">
        <v>900242742</v>
      </c>
      <c r="B6" s="30" t="s">
        <v>18</v>
      </c>
      <c r="C6" s="30"/>
      <c r="D6" s="30" t="s">
        <v>148</v>
      </c>
      <c r="E6" s="30" t="s">
        <v>148</v>
      </c>
      <c r="F6" s="30" t="s">
        <v>517</v>
      </c>
      <c r="G6" s="30">
        <v>361</v>
      </c>
      <c r="H6" s="31">
        <v>43305</v>
      </c>
      <c r="I6" s="31">
        <v>43363</v>
      </c>
      <c r="J6" s="32">
        <v>13854383</v>
      </c>
      <c r="K6" s="33">
        <v>6927191</v>
      </c>
      <c r="L6" s="34" t="s">
        <v>19</v>
      </c>
      <c r="M6" s="34" t="s">
        <v>20</v>
      </c>
      <c r="N6" s="34" t="s">
        <v>21</v>
      </c>
      <c r="O6" s="34" t="s">
        <v>19</v>
      </c>
      <c r="P6" s="35">
        <v>0</v>
      </c>
      <c r="Q6" s="35">
        <v>0</v>
      </c>
      <c r="R6" s="30" t="s">
        <v>975</v>
      </c>
      <c r="S6" s="30" t="s">
        <v>975</v>
      </c>
      <c r="T6" s="35">
        <v>0</v>
      </c>
      <c r="U6" s="30"/>
      <c r="V6" s="30"/>
      <c r="W6" s="30"/>
      <c r="X6" s="30"/>
      <c r="Y6" s="30" t="s">
        <v>363</v>
      </c>
      <c r="Z6" s="31">
        <v>43305</v>
      </c>
      <c r="AA6" s="31">
        <v>43363</v>
      </c>
      <c r="AB6" s="31">
        <v>44122</v>
      </c>
      <c r="AC6" s="31">
        <v>43369</v>
      </c>
      <c r="AD6" s="30">
        <v>2438</v>
      </c>
      <c r="AE6" s="30" t="s">
        <v>407</v>
      </c>
      <c r="AF6" s="35">
        <v>13854383</v>
      </c>
      <c r="AG6" s="35">
        <v>13854383</v>
      </c>
      <c r="AH6" s="35">
        <v>0</v>
      </c>
      <c r="AI6" s="35">
        <v>0</v>
      </c>
      <c r="AJ6" s="35">
        <v>0</v>
      </c>
      <c r="AK6" s="35">
        <v>0</v>
      </c>
      <c r="AL6" s="35">
        <v>0</v>
      </c>
      <c r="AM6" s="35">
        <v>13854383</v>
      </c>
      <c r="AN6" s="30"/>
      <c r="AO6" s="30" t="s">
        <v>421</v>
      </c>
      <c r="AP6" s="30" t="s">
        <v>518</v>
      </c>
      <c r="AQ6" s="30"/>
      <c r="AR6" s="35">
        <v>0</v>
      </c>
      <c r="AS6" s="35">
        <v>0</v>
      </c>
      <c r="AT6" s="35">
        <v>13854383</v>
      </c>
      <c r="AU6" s="30" t="s">
        <v>333</v>
      </c>
      <c r="AV6" s="30" t="s">
        <v>519</v>
      </c>
      <c r="AW6" s="30" t="s">
        <v>434</v>
      </c>
      <c r="AX6" s="30"/>
      <c r="AY6" s="30" t="s">
        <v>412</v>
      </c>
      <c r="AZ6" s="30" t="s">
        <v>413</v>
      </c>
      <c r="BA6" s="35">
        <v>0</v>
      </c>
      <c r="BB6" s="35">
        <v>0</v>
      </c>
      <c r="BC6" s="35">
        <v>0</v>
      </c>
      <c r="BD6" s="35">
        <v>6927191</v>
      </c>
      <c r="BE6" s="35">
        <v>0</v>
      </c>
      <c r="BF6" s="35">
        <v>0</v>
      </c>
      <c r="BG6" s="35">
        <v>0</v>
      </c>
      <c r="BH6" s="35">
        <v>0</v>
      </c>
      <c r="BI6" s="35">
        <v>0</v>
      </c>
      <c r="BJ6" s="35">
        <v>0</v>
      </c>
      <c r="BK6" s="35">
        <v>0</v>
      </c>
      <c r="BL6" s="35">
        <v>0</v>
      </c>
      <c r="BM6" s="35">
        <v>0</v>
      </c>
      <c r="BN6" s="30"/>
      <c r="BO6" s="31"/>
      <c r="BP6" s="30"/>
      <c r="BQ6" s="35">
        <v>0</v>
      </c>
    </row>
    <row r="7" spans="1:69" x14ac:dyDescent="0.35">
      <c r="A7" s="30">
        <v>900242742</v>
      </c>
      <c r="B7" s="30" t="s">
        <v>18</v>
      </c>
      <c r="C7" s="30"/>
      <c r="D7" s="30" t="s">
        <v>132</v>
      </c>
      <c r="E7" s="30" t="s">
        <v>132</v>
      </c>
      <c r="F7" s="30" t="s">
        <v>500</v>
      </c>
      <c r="G7" s="30">
        <v>361</v>
      </c>
      <c r="H7" s="31">
        <v>44972</v>
      </c>
      <c r="I7" s="31">
        <v>45002</v>
      </c>
      <c r="J7" s="32">
        <v>4630246</v>
      </c>
      <c r="K7" s="33">
        <v>4630246</v>
      </c>
      <c r="L7" s="34" t="s">
        <v>19</v>
      </c>
      <c r="M7" s="34" t="s">
        <v>20</v>
      </c>
      <c r="N7" s="34" t="s">
        <v>21</v>
      </c>
      <c r="O7" s="34" t="s">
        <v>19</v>
      </c>
      <c r="P7" s="35">
        <v>0</v>
      </c>
      <c r="Q7" s="35">
        <v>0</v>
      </c>
      <c r="R7" s="30" t="s">
        <v>975</v>
      </c>
      <c r="S7" s="30" t="s">
        <v>975</v>
      </c>
      <c r="T7" s="35">
        <v>0</v>
      </c>
      <c r="U7" s="30"/>
      <c r="V7" s="30"/>
      <c r="W7" s="30"/>
      <c r="X7" s="30"/>
      <c r="Y7" s="30" t="s">
        <v>363</v>
      </c>
      <c r="Z7" s="31">
        <v>44972</v>
      </c>
      <c r="AA7" s="31">
        <v>45173</v>
      </c>
      <c r="AB7" s="31"/>
      <c r="AC7" s="31">
        <v>45197</v>
      </c>
      <c r="AD7" s="30">
        <v>610</v>
      </c>
      <c r="AE7" s="30" t="s">
        <v>407</v>
      </c>
      <c r="AF7" s="35">
        <v>4630246</v>
      </c>
      <c r="AG7" s="35">
        <v>4630246</v>
      </c>
      <c r="AH7" s="35">
        <v>0</v>
      </c>
      <c r="AI7" s="35">
        <v>0</v>
      </c>
      <c r="AJ7" s="35">
        <v>0</v>
      </c>
      <c r="AK7" s="35">
        <v>0</v>
      </c>
      <c r="AL7" s="35">
        <v>0</v>
      </c>
      <c r="AM7" s="35">
        <v>4630246</v>
      </c>
      <c r="AN7" s="30"/>
      <c r="AO7" s="30" t="s">
        <v>501</v>
      </c>
      <c r="AP7" s="30" t="s">
        <v>502</v>
      </c>
      <c r="AQ7" s="30"/>
      <c r="AR7" s="35">
        <v>0</v>
      </c>
      <c r="AS7" s="35">
        <v>0</v>
      </c>
      <c r="AT7" s="35">
        <v>4630246</v>
      </c>
      <c r="AU7" s="30" t="s">
        <v>333</v>
      </c>
      <c r="AV7" s="30" t="s">
        <v>503</v>
      </c>
      <c r="AW7" s="30" t="s">
        <v>366</v>
      </c>
      <c r="AX7" s="30" t="s">
        <v>478</v>
      </c>
      <c r="AY7" s="30" t="s">
        <v>479</v>
      </c>
      <c r="AZ7" s="30"/>
      <c r="BA7" s="35">
        <v>0</v>
      </c>
      <c r="BB7" s="35">
        <v>0</v>
      </c>
      <c r="BC7" s="35">
        <v>0</v>
      </c>
      <c r="BD7" s="35">
        <v>4630246</v>
      </c>
      <c r="BE7" s="35">
        <v>0</v>
      </c>
      <c r="BF7" s="35">
        <v>0</v>
      </c>
      <c r="BG7" s="35">
        <v>0</v>
      </c>
      <c r="BH7" s="35">
        <v>0</v>
      </c>
      <c r="BI7" s="35">
        <v>0</v>
      </c>
      <c r="BJ7" s="35">
        <v>0</v>
      </c>
      <c r="BK7" s="35">
        <v>0</v>
      </c>
      <c r="BL7" s="35">
        <v>0</v>
      </c>
      <c r="BM7" s="35">
        <v>0</v>
      </c>
      <c r="BN7" s="30"/>
      <c r="BO7" s="31"/>
      <c r="BP7" s="30"/>
      <c r="BQ7" s="35">
        <v>0</v>
      </c>
    </row>
    <row r="8" spans="1:69" x14ac:dyDescent="0.35">
      <c r="A8" s="30">
        <v>900242742</v>
      </c>
      <c r="B8" s="30" t="s">
        <v>18</v>
      </c>
      <c r="C8" s="30"/>
      <c r="D8" s="30" t="s">
        <v>109</v>
      </c>
      <c r="E8" s="30" t="s">
        <v>109</v>
      </c>
      <c r="F8" s="30" t="s">
        <v>474</v>
      </c>
      <c r="G8" s="30">
        <v>361</v>
      </c>
      <c r="H8" s="31">
        <v>44975</v>
      </c>
      <c r="I8" s="31">
        <v>44995</v>
      </c>
      <c r="J8" s="32">
        <v>2631331</v>
      </c>
      <c r="K8" s="33">
        <v>2631331</v>
      </c>
      <c r="L8" s="34" t="s">
        <v>19</v>
      </c>
      <c r="M8" s="34" t="s">
        <v>20</v>
      </c>
      <c r="N8" s="34" t="s">
        <v>21</v>
      </c>
      <c r="O8" s="34" t="s">
        <v>19</v>
      </c>
      <c r="P8" s="35">
        <v>0</v>
      </c>
      <c r="Q8" s="35">
        <v>0</v>
      </c>
      <c r="R8" s="30" t="s">
        <v>975</v>
      </c>
      <c r="S8" s="30" t="s">
        <v>975</v>
      </c>
      <c r="T8" s="35">
        <v>0</v>
      </c>
      <c r="U8" s="30"/>
      <c r="V8" s="30"/>
      <c r="W8" s="30"/>
      <c r="X8" s="30"/>
      <c r="Y8" s="30" t="s">
        <v>363</v>
      </c>
      <c r="Z8" s="31">
        <v>44975</v>
      </c>
      <c r="AA8" s="31">
        <v>45173</v>
      </c>
      <c r="AB8" s="31"/>
      <c r="AC8" s="31">
        <v>45197</v>
      </c>
      <c r="AD8" s="30">
        <v>610</v>
      </c>
      <c r="AE8" s="30" t="s">
        <v>407</v>
      </c>
      <c r="AF8" s="35">
        <v>2631331</v>
      </c>
      <c r="AG8" s="35">
        <v>2631331</v>
      </c>
      <c r="AH8" s="35">
        <v>0</v>
      </c>
      <c r="AI8" s="35">
        <v>0</v>
      </c>
      <c r="AJ8" s="35">
        <v>0</v>
      </c>
      <c r="AK8" s="35">
        <v>0</v>
      </c>
      <c r="AL8" s="35">
        <v>0</v>
      </c>
      <c r="AM8" s="35">
        <v>2631331</v>
      </c>
      <c r="AN8" s="30"/>
      <c r="AO8" s="30" t="s">
        <v>475</v>
      </c>
      <c r="AP8" s="30" t="s">
        <v>476</v>
      </c>
      <c r="AQ8" s="30"/>
      <c r="AR8" s="35">
        <v>0</v>
      </c>
      <c r="AS8" s="35">
        <v>0</v>
      </c>
      <c r="AT8" s="35">
        <v>2631331</v>
      </c>
      <c r="AU8" s="30" t="s">
        <v>333</v>
      </c>
      <c r="AV8" s="30" t="s">
        <v>477</v>
      </c>
      <c r="AW8" s="30" t="s">
        <v>366</v>
      </c>
      <c r="AX8" s="30" t="s">
        <v>478</v>
      </c>
      <c r="AY8" s="30" t="s">
        <v>479</v>
      </c>
      <c r="AZ8" s="30"/>
      <c r="BA8" s="35">
        <v>0</v>
      </c>
      <c r="BB8" s="35">
        <v>0</v>
      </c>
      <c r="BC8" s="35">
        <v>0</v>
      </c>
      <c r="BD8" s="35">
        <v>2631331</v>
      </c>
      <c r="BE8" s="35">
        <v>0</v>
      </c>
      <c r="BF8" s="35">
        <v>0</v>
      </c>
      <c r="BG8" s="35">
        <v>0</v>
      </c>
      <c r="BH8" s="35">
        <v>0</v>
      </c>
      <c r="BI8" s="35">
        <v>0</v>
      </c>
      <c r="BJ8" s="35">
        <v>0</v>
      </c>
      <c r="BK8" s="35">
        <v>0</v>
      </c>
      <c r="BL8" s="35">
        <v>0</v>
      </c>
      <c r="BM8" s="35">
        <v>0</v>
      </c>
      <c r="BN8" s="30"/>
      <c r="BO8" s="31"/>
      <c r="BP8" s="30"/>
      <c r="BQ8" s="35">
        <v>0</v>
      </c>
    </row>
    <row r="9" spans="1:69" x14ac:dyDescent="0.35">
      <c r="A9" s="30">
        <v>900242742</v>
      </c>
      <c r="B9" s="30" t="s">
        <v>18</v>
      </c>
      <c r="C9" s="30"/>
      <c r="D9" s="30" t="s">
        <v>71</v>
      </c>
      <c r="E9" s="30" t="s">
        <v>71</v>
      </c>
      <c r="F9" s="30" t="s">
        <v>431</v>
      </c>
      <c r="G9" s="30">
        <v>361</v>
      </c>
      <c r="H9" s="31">
        <v>43268</v>
      </c>
      <c r="I9" s="31">
        <v>43300</v>
      </c>
      <c r="J9" s="32">
        <v>6844542</v>
      </c>
      <c r="K9" s="33">
        <v>295856</v>
      </c>
      <c r="L9" s="34" t="s">
        <v>19</v>
      </c>
      <c r="M9" s="34" t="s">
        <v>20</v>
      </c>
      <c r="N9" s="34" t="s">
        <v>21</v>
      </c>
      <c r="O9" s="34" t="s">
        <v>19</v>
      </c>
      <c r="P9" s="35">
        <v>0</v>
      </c>
      <c r="Q9" s="35">
        <v>0</v>
      </c>
      <c r="R9" s="30" t="s">
        <v>975</v>
      </c>
      <c r="S9" s="30" t="s">
        <v>975</v>
      </c>
      <c r="T9" s="35">
        <v>0</v>
      </c>
      <c r="U9" s="30"/>
      <c r="V9" s="30"/>
      <c r="W9" s="30"/>
      <c r="X9" s="30"/>
      <c r="Y9" s="30" t="s">
        <v>363</v>
      </c>
      <c r="Z9" s="31">
        <v>43268</v>
      </c>
      <c r="AA9" s="31">
        <v>43300</v>
      </c>
      <c r="AB9" s="31">
        <v>43300</v>
      </c>
      <c r="AC9" s="31">
        <v>43304</v>
      </c>
      <c r="AD9" s="30">
        <v>2503</v>
      </c>
      <c r="AE9" s="30" t="s">
        <v>407</v>
      </c>
      <c r="AF9" s="35">
        <v>6844542</v>
      </c>
      <c r="AG9" s="35">
        <v>6844542</v>
      </c>
      <c r="AH9" s="35">
        <v>0</v>
      </c>
      <c r="AI9" s="35">
        <v>0</v>
      </c>
      <c r="AJ9" s="35">
        <v>0</v>
      </c>
      <c r="AK9" s="35">
        <v>0</v>
      </c>
      <c r="AL9" s="35">
        <v>0</v>
      </c>
      <c r="AM9" s="35">
        <v>6844542</v>
      </c>
      <c r="AN9" s="30"/>
      <c r="AO9" s="30" t="s">
        <v>421</v>
      </c>
      <c r="AP9" s="30" t="s">
        <v>432</v>
      </c>
      <c r="AQ9" s="30"/>
      <c r="AR9" s="35">
        <v>0</v>
      </c>
      <c r="AS9" s="35">
        <v>0</v>
      </c>
      <c r="AT9" s="35">
        <v>6844542</v>
      </c>
      <c r="AU9" s="30" t="s">
        <v>333</v>
      </c>
      <c r="AV9" s="30" t="s">
        <v>433</v>
      </c>
      <c r="AW9" s="30" t="s">
        <v>434</v>
      </c>
      <c r="AX9" s="30"/>
      <c r="AY9" s="30" t="s">
        <v>412</v>
      </c>
      <c r="AZ9" s="30" t="s">
        <v>413</v>
      </c>
      <c r="BA9" s="35">
        <v>0</v>
      </c>
      <c r="BB9" s="35">
        <v>0</v>
      </c>
      <c r="BC9" s="35">
        <v>0</v>
      </c>
      <c r="BD9" s="35">
        <v>295856</v>
      </c>
      <c r="BE9" s="35">
        <v>0</v>
      </c>
      <c r="BF9" s="35">
        <v>0</v>
      </c>
      <c r="BG9" s="35">
        <v>0</v>
      </c>
      <c r="BH9" s="35">
        <v>0</v>
      </c>
      <c r="BI9" s="35">
        <v>0</v>
      </c>
      <c r="BJ9" s="35">
        <v>0</v>
      </c>
      <c r="BK9" s="35">
        <v>0</v>
      </c>
      <c r="BL9" s="35">
        <v>0</v>
      </c>
      <c r="BM9" s="35">
        <v>0</v>
      </c>
      <c r="BN9" s="30"/>
      <c r="BO9" s="31"/>
      <c r="BP9" s="30"/>
      <c r="BQ9" s="35">
        <v>0</v>
      </c>
    </row>
    <row r="10" spans="1:69" x14ac:dyDescent="0.35">
      <c r="A10" s="30">
        <v>900242742</v>
      </c>
      <c r="B10" s="30" t="s">
        <v>18</v>
      </c>
      <c r="C10" s="30"/>
      <c r="D10" s="30" t="s">
        <v>36</v>
      </c>
      <c r="E10" s="30" t="s">
        <v>36</v>
      </c>
      <c r="F10" s="30" t="s">
        <v>383</v>
      </c>
      <c r="G10" s="30">
        <v>361</v>
      </c>
      <c r="H10" s="31">
        <v>45139</v>
      </c>
      <c r="I10" s="31">
        <v>45211</v>
      </c>
      <c r="J10" s="32">
        <v>101666</v>
      </c>
      <c r="K10" s="33">
        <v>101666</v>
      </c>
      <c r="L10" s="34" t="s">
        <v>19</v>
      </c>
      <c r="M10" s="34" t="s">
        <v>20</v>
      </c>
      <c r="N10" s="34" t="s">
        <v>21</v>
      </c>
      <c r="O10" s="34" t="s">
        <v>19</v>
      </c>
      <c r="P10" s="35">
        <v>0</v>
      </c>
      <c r="Q10" s="35">
        <v>0</v>
      </c>
      <c r="R10" s="30" t="s">
        <v>975</v>
      </c>
      <c r="S10" s="30" t="s">
        <v>975</v>
      </c>
      <c r="T10" s="35">
        <v>0</v>
      </c>
      <c r="U10" s="30"/>
      <c r="V10" s="30"/>
      <c r="W10" s="30"/>
      <c r="X10" s="30"/>
      <c r="Y10" s="30" t="s">
        <v>363</v>
      </c>
      <c r="Z10" s="31">
        <v>45139</v>
      </c>
      <c r="AA10" s="31">
        <v>45636</v>
      </c>
      <c r="AB10" s="31"/>
      <c r="AC10" s="31">
        <v>45646</v>
      </c>
      <c r="AD10" s="30">
        <v>161</v>
      </c>
      <c r="AE10" s="30" t="s">
        <v>364</v>
      </c>
      <c r="AF10" s="35">
        <v>101666</v>
      </c>
      <c r="AG10" s="35">
        <v>101666</v>
      </c>
      <c r="AH10" s="35">
        <v>0</v>
      </c>
      <c r="AI10" s="35">
        <v>0</v>
      </c>
      <c r="AJ10" s="35">
        <v>0</v>
      </c>
      <c r="AK10" s="35">
        <v>0</v>
      </c>
      <c r="AL10" s="35">
        <v>0</v>
      </c>
      <c r="AM10" s="35">
        <v>101666</v>
      </c>
      <c r="AN10" s="30"/>
      <c r="AO10" s="30" t="s">
        <v>384</v>
      </c>
      <c r="AP10" s="30"/>
      <c r="AQ10" s="30"/>
      <c r="AR10" s="35">
        <v>0</v>
      </c>
      <c r="AS10" s="35">
        <v>0</v>
      </c>
      <c r="AT10" s="35">
        <v>101666</v>
      </c>
      <c r="AU10" s="30" t="s">
        <v>333</v>
      </c>
      <c r="AV10" s="30" t="s">
        <v>384</v>
      </c>
      <c r="AW10" s="30" t="s">
        <v>366</v>
      </c>
      <c r="AX10" s="30" t="s">
        <v>367</v>
      </c>
      <c r="AY10" s="30" t="s">
        <v>367</v>
      </c>
      <c r="AZ10" s="30"/>
      <c r="BA10" s="35">
        <v>0</v>
      </c>
      <c r="BB10" s="35">
        <v>0</v>
      </c>
      <c r="BC10" s="35">
        <v>0</v>
      </c>
      <c r="BD10" s="35">
        <v>101666</v>
      </c>
      <c r="BE10" s="35">
        <v>0</v>
      </c>
      <c r="BF10" s="35">
        <v>0</v>
      </c>
      <c r="BG10" s="35">
        <v>0</v>
      </c>
      <c r="BH10" s="35">
        <v>0</v>
      </c>
      <c r="BI10" s="35">
        <v>0</v>
      </c>
      <c r="BJ10" s="35">
        <v>0</v>
      </c>
      <c r="BK10" s="35">
        <v>0</v>
      </c>
      <c r="BL10" s="35">
        <v>0</v>
      </c>
      <c r="BM10" s="35">
        <v>0</v>
      </c>
      <c r="BN10" s="30"/>
      <c r="BO10" s="31"/>
      <c r="BP10" s="30"/>
      <c r="BQ10" s="35">
        <v>0</v>
      </c>
    </row>
    <row r="11" spans="1:69" hidden="1" x14ac:dyDescent="0.35">
      <c r="A11" s="30">
        <v>900242742</v>
      </c>
      <c r="B11" s="30" t="s">
        <v>18</v>
      </c>
      <c r="C11" s="30"/>
      <c r="D11" s="30" t="s">
        <v>249</v>
      </c>
      <c r="E11" s="30" t="s">
        <v>249</v>
      </c>
      <c r="F11" s="30" t="s">
        <v>894</v>
      </c>
      <c r="G11" s="30">
        <v>60</v>
      </c>
      <c r="H11" s="31">
        <v>45744</v>
      </c>
      <c r="I11" s="31">
        <v>45779</v>
      </c>
      <c r="J11" s="32">
        <v>29561065</v>
      </c>
      <c r="K11" s="33">
        <v>29561065</v>
      </c>
      <c r="L11" s="34" t="s">
        <v>19</v>
      </c>
      <c r="M11" s="34" t="s">
        <v>20</v>
      </c>
      <c r="N11" s="34" t="s">
        <v>21</v>
      </c>
      <c r="O11" s="34" t="s">
        <v>19</v>
      </c>
      <c r="P11" s="35">
        <v>0</v>
      </c>
      <c r="Q11" s="35">
        <v>0</v>
      </c>
      <c r="R11" s="30" t="e">
        <v>#N/A</v>
      </c>
      <c r="S11" s="30" t="s">
        <v>878</v>
      </c>
      <c r="T11" s="35">
        <v>0</v>
      </c>
      <c r="U11" s="30"/>
      <c r="V11" s="30"/>
      <c r="W11" s="30"/>
      <c r="X11" s="30"/>
      <c r="Y11" s="30" t="s">
        <v>863</v>
      </c>
      <c r="Z11" s="31">
        <v>45744</v>
      </c>
      <c r="AA11" s="31">
        <v>45792</v>
      </c>
      <c r="AB11" s="31">
        <v>45796</v>
      </c>
      <c r="AC11" s="31"/>
      <c r="AD11" s="30">
        <v>11</v>
      </c>
      <c r="AE11" s="30" t="s">
        <v>647</v>
      </c>
      <c r="AF11" s="35">
        <v>29561065</v>
      </c>
      <c r="AG11" s="35">
        <v>29561065</v>
      </c>
      <c r="AH11" s="35">
        <v>0</v>
      </c>
      <c r="AI11" s="35">
        <v>0</v>
      </c>
      <c r="AJ11" s="35">
        <v>0</v>
      </c>
      <c r="AK11" s="35">
        <v>29561065</v>
      </c>
      <c r="AL11" s="35">
        <v>0</v>
      </c>
      <c r="AM11" s="35">
        <v>0</v>
      </c>
      <c r="AN11" s="30"/>
      <c r="AO11" s="30"/>
      <c r="AP11" s="30" t="s">
        <v>802</v>
      </c>
      <c r="AQ11" s="30" t="s">
        <v>803</v>
      </c>
      <c r="AR11" s="35">
        <v>0</v>
      </c>
      <c r="AS11" s="35">
        <v>0</v>
      </c>
      <c r="AT11" s="35">
        <v>29561065</v>
      </c>
      <c r="AU11" s="30" t="s">
        <v>804</v>
      </c>
      <c r="AV11" s="30" t="s">
        <v>805</v>
      </c>
      <c r="AW11" s="30" t="s">
        <v>366</v>
      </c>
      <c r="AX11" s="30" t="s">
        <v>698</v>
      </c>
      <c r="AY11" s="30" t="s">
        <v>479</v>
      </c>
      <c r="AZ11" s="30" t="s">
        <v>806</v>
      </c>
      <c r="BA11" s="35">
        <v>0</v>
      </c>
      <c r="BB11" s="35">
        <v>0</v>
      </c>
      <c r="BC11" s="35">
        <v>0</v>
      </c>
      <c r="BD11" s="35">
        <v>0</v>
      </c>
      <c r="BE11" s="35">
        <v>0</v>
      </c>
      <c r="BF11" s="35">
        <v>29561065</v>
      </c>
      <c r="BG11" s="35">
        <v>0</v>
      </c>
      <c r="BH11" s="35">
        <v>0</v>
      </c>
      <c r="BI11" s="35">
        <v>0</v>
      </c>
      <c r="BJ11" s="35">
        <v>0</v>
      </c>
      <c r="BK11" s="35">
        <v>0</v>
      </c>
      <c r="BL11" s="35">
        <v>0</v>
      </c>
      <c r="BM11" s="35">
        <v>0</v>
      </c>
      <c r="BN11" s="30"/>
      <c r="BO11" s="31"/>
      <c r="BP11" s="30"/>
      <c r="BQ11" s="35">
        <v>0</v>
      </c>
    </row>
    <row r="12" spans="1:69" hidden="1" x14ac:dyDescent="0.35">
      <c r="A12" s="30">
        <v>900242742</v>
      </c>
      <c r="B12" s="30" t="s">
        <v>18</v>
      </c>
      <c r="C12" s="30"/>
      <c r="D12" s="30" t="s">
        <v>239</v>
      </c>
      <c r="E12" s="30" t="s">
        <v>239</v>
      </c>
      <c r="F12" s="30" t="s">
        <v>877</v>
      </c>
      <c r="G12" s="30">
        <v>60</v>
      </c>
      <c r="H12" s="31">
        <v>45727</v>
      </c>
      <c r="I12" s="31">
        <v>45779</v>
      </c>
      <c r="J12" s="32">
        <v>26606350</v>
      </c>
      <c r="K12" s="33">
        <v>26606350</v>
      </c>
      <c r="L12" s="34" t="s">
        <v>19</v>
      </c>
      <c r="M12" s="34" t="s">
        <v>20</v>
      </c>
      <c r="N12" s="34" t="s">
        <v>21</v>
      </c>
      <c r="O12" s="34" t="s">
        <v>19</v>
      </c>
      <c r="P12" s="35">
        <v>0</v>
      </c>
      <c r="Q12" s="35">
        <v>0</v>
      </c>
      <c r="R12" s="30" t="e">
        <v>#N/A</v>
      </c>
      <c r="S12" s="30" t="s">
        <v>878</v>
      </c>
      <c r="T12" s="35">
        <v>0</v>
      </c>
      <c r="U12" s="30"/>
      <c r="V12" s="30"/>
      <c r="W12" s="30"/>
      <c r="X12" s="30"/>
      <c r="Y12" s="30" t="s">
        <v>863</v>
      </c>
      <c r="Z12" s="31">
        <v>45727</v>
      </c>
      <c r="AA12" s="31">
        <v>45792</v>
      </c>
      <c r="AB12" s="31">
        <v>45829</v>
      </c>
      <c r="AC12" s="31"/>
      <c r="AD12" s="30">
        <v>-22</v>
      </c>
      <c r="AE12" s="30" t="s">
        <v>879</v>
      </c>
      <c r="AF12" s="35">
        <v>26606350</v>
      </c>
      <c r="AG12" s="35">
        <v>26606350</v>
      </c>
      <c r="AH12" s="35">
        <v>0</v>
      </c>
      <c r="AI12" s="35">
        <v>0</v>
      </c>
      <c r="AJ12" s="35">
        <v>0</v>
      </c>
      <c r="AK12" s="35">
        <v>26606350</v>
      </c>
      <c r="AL12" s="35">
        <v>0</v>
      </c>
      <c r="AM12" s="35">
        <v>0</v>
      </c>
      <c r="AN12" s="30"/>
      <c r="AO12" s="30"/>
      <c r="AP12" s="30" t="s">
        <v>880</v>
      </c>
      <c r="AQ12" s="30" t="s">
        <v>803</v>
      </c>
      <c r="AR12" s="35">
        <v>0</v>
      </c>
      <c r="AS12" s="35">
        <v>0</v>
      </c>
      <c r="AT12" s="35">
        <v>26606350</v>
      </c>
      <c r="AU12" s="30" t="s">
        <v>804</v>
      </c>
      <c r="AV12" s="30" t="s">
        <v>805</v>
      </c>
      <c r="AW12" s="30" t="s">
        <v>366</v>
      </c>
      <c r="AX12" s="30" t="s">
        <v>698</v>
      </c>
      <c r="AY12" s="30" t="s">
        <v>479</v>
      </c>
      <c r="AZ12" s="30" t="s">
        <v>806</v>
      </c>
      <c r="BA12" s="35">
        <v>0</v>
      </c>
      <c r="BB12" s="35">
        <v>0</v>
      </c>
      <c r="BC12" s="35">
        <v>0</v>
      </c>
      <c r="BD12" s="35">
        <v>0</v>
      </c>
      <c r="BE12" s="35">
        <v>0</v>
      </c>
      <c r="BF12" s="35">
        <v>26606350</v>
      </c>
      <c r="BG12" s="35">
        <v>0</v>
      </c>
      <c r="BH12" s="35">
        <v>0</v>
      </c>
      <c r="BI12" s="35">
        <v>0</v>
      </c>
      <c r="BJ12" s="35">
        <v>0</v>
      </c>
      <c r="BK12" s="35">
        <v>0</v>
      </c>
      <c r="BL12" s="35">
        <v>0</v>
      </c>
      <c r="BM12" s="35">
        <v>0</v>
      </c>
      <c r="BN12" s="30"/>
      <c r="BO12" s="31"/>
      <c r="BP12" s="30"/>
      <c r="BQ12" s="35">
        <v>0</v>
      </c>
    </row>
    <row r="13" spans="1:69" hidden="1" x14ac:dyDescent="0.35">
      <c r="A13" s="30">
        <v>900242742</v>
      </c>
      <c r="B13" s="30" t="s">
        <v>18</v>
      </c>
      <c r="C13" s="30"/>
      <c r="D13" s="30" t="s">
        <v>225</v>
      </c>
      <c r="E13" s="30" t="s">
        <v>225</v>
      </c>
      <c r="F13" s="30" t="s">
        <v>887</v>
      </c>
      <c r="G13" s="30">
        <v>60</v>
      </c>
      <c r="H13" s="31">
        <v>45782</v>
      </c>
      <c r="I13" s="31">
        <v>45806</v>
      </c>
      <c r="J13" s="32">
        <v>20141829</v>
      </c>
      <c r="K13" s="33">
        <v>20141829</v>
      </c>
      <c r="L13" s="34" t="s">
        <v>19</v>
      </c>
      <c r="M13" s="34" t="s">
        <v>20</v>
      </c>
      <c r="N13" s="34" t="s">
        <v>21</v>
      </c>
      <c r="O13" s="34" t="s">
        <v>19</v>
      </c>
      <c r="P13" s="35">
        <v>0</v>
      </c>
      <c r="Q13" s="35">
        <v>0</v>
      </c>
      <c r="R13" s="30" t="e">
        <v>#N/A</v>
      </c>
      <c r="S13" s="30" t="s">
        <v>878</v>
      </c>
      <c r="T13" s="35">
        <v>0</v>
      </c>
      <c r="U13" s="30"/>
      <c r="V13" s="30"/>
      <c r="W13" s="30"/>
      <c r="X13" s="30"/>
      <c r="Y13" s="30" t="s">
        <v>863</v>
      </c>
      <c r="Z13" s="31">
        <v>45782</v>
      </c>
      <c r="AA13" s="31">
        <v>45806</v>
      </c>
      <c r="AB13" s="31">
        <v>45828</v>
      </c>
      <c r="AC13" s="31"/>
      <c r="AD13" s="30">
        <v>-21</v>
      </c>
      <c r="AE13" s="30" t="s">
        <v>879</v>
      </c>
      <c r="AF13" s="35">
        <v>20141829</v>
      </c>
      <c r="AG13" s="35">
        <v>20141829</v>
      </c>
      <c r="AH13" s="35">
        <v>0</v>
      </c>
      <c r="AI13" s="35">
        <v>0</v>
      </c>
      <c r="AJ13" s="35">
        <v>0</v>
      </c>
      <c r="AK13" s="35">
        <v>20141829</v>
      </c>
      <c r="AL13" s="35">
        <v>0</v>
      </c>
      <c r="AM13" s="35">
        <v>0</v>
      </c>
      <c r="AN13" s="30"/>
      <c r="AO13" s="30"/>
      <c r="AP13" s="30" t="s">
        <v>888</v>
      </c>
      <c r="AQ13" s="30" t="s">
        <v>803</v>
      </c>
      <c r="AR13" s="35">
        <v>0</v>
      </c>
      <c r="AS13" s="35">
        <v>0</v>
      </c>
      <c r="AT13" s="35">
        <v>20141829</v>
      </c>
      <c r="AU13" s="30" t="s">
        <v>804</v>
      </c>
      <c r="AV13" s="30" t="s">
        <v>888</v>
      </c>
      <c r="AW13" s="30" t="s">
        <v>366</v>
      </c>
      <c r="AX13" s="30" t="s">
        <v>731</v>
      </c>
      <c r="AY13" s="30" t="s">
        <v>367</v>
      </c>
      <c r="AZ13" s="30" t="s">
        <v>806</v>
      </c>
      <c r="BA13" s="35">
        <v>0</v>
      </c>
      <c r="BB13" s="35">
        <v>0</v>
      </c>
      <c r="BC13" s="35">
        <v>0</v>
      </c>
      <c r="BD13" s="35">
        <v>0</v>
      </c>
      <c r="BE13" s="35">
        <v>0</v>
      </c>
      <c r="BF13" s="35">
        <v>20141829</v>
      </c>
      <c r="BG13" s="35">
        <v>0</v>
      </c>
      <c r="BH13" s="35">
        <v>0</v>
      </c>
      <c r="BI13" s="35">
        <v>0</v>
      </c>
      <c r="BJ13" s="35">
        <v>0</v>
      </c>
      <c r="BK13" s="35">
        <v>0</v>
      </c>
      <c r="BL13" s="35">
        <v>0</v>
      </c>
      <c r="BM13" s="35">
        <v>0</v>
      </c>
      <c r="BN13" s="30"/>
      <c r="BO13" s="31"/>
      <c r="BP13" s="30"/>
      <c r="BQ13" s="35">
        <v>0</v>
      </c>
    </row>
    <row r="14" spans="1:69" hidden="1" x14ac:dyDescent="0.35">
      <c r="A14" s="30">
        <v>900242742</v>
      </c>
      <c r="B14" s="30" t="s">
        <v>18</v>
      </c>
      <c r="C14" s="30"/>
      <c r="D14" s="30" t="s">
        <v>218</v>
      </c>
      <c r="E14" s="30" t="s">
        <v>218</v>
      </c>
      <c r="F14" s="30" t="s">
        <v>895</v>
      </c>
      <c r="G14" s="30">
        <v>361</v>
      </c>
      <c r="H14" s="31">
        <v>44643</v>
      </c>
      <c r="I14" s="31">
        <v>44671</v>
      </c>
      <c r="J14" s="32">
        <v>83006389</v>
      </c>
      <c r="K14" s="33">
        <v>17950430</v>
      </c>
      <c r="L14" s="34" t="s">
        <v>19</v>
      </c>
      <c r="M14" s="34" t="s">
        <v>20</v>
      </c>
      <c r="N14" s="34" t="s">
        <v>21</v>
      </c>
      <c r="O14" s="34" t="s">
        <v>19</v>
      </c>
      <c r="P14" s="35">
        <v>0</v>
      </c>
      <c r="Q14" s="35">
        <v>65055959</v>
      </c>
      <c r="R14" s="30" t="s">
        <v>878</v>
      </c>
      <c r="S14" s="30" t="s">
        <v>878</v>
      </c>
      <c r="T14" s="35">
        <v>0</v>
      </c>
      <c r="U14" s="30"/>
      <c r="V14" s="30"/>
      <c r="W14" s="30"/>
      <c r="X14" s="30"/>
      <c r="Y14" s="30" t="s">
        <v>863</v>
      </c>
      <c r="Z14" s="31">
        <v>44643</v>
      </c>
      <c r="AA14" s="31">
        <v>45537</v>
      </c>
      <c r="AB14" s="31">
        <v>45687</v>
      </c>
      <c r="AC14" s="31"/>
      <c r="AD14" s="30">
        <v>120</v>
      </c>
      <c r="AE14" s="30" t="s">
        <v>364</v>
      </c>
      <c r="AF14" s="35">
        <v>83006389</v>
      </c>
      <c r="AG14" s="35">
        <v>17950430</v>
      </c>
      <c r="AH14" s="35">
        <v>0</v>
      </c>
      <c r="AI14" s="35">
        <v>0</v>
      </c>
      <c r="AJ14" s="35">
        <v>0</v>
      </c>
      <c r="AK14" s="35">
        <v>17950430</v>
      </c>
      <c r="AL14" s="35">
        <v>0</v>
      </c>
      <c r="AM14" s="35">
        <v>0</v>
      </c>
      <c r="AN14" s="30"/>
      <c r="AO14" s="30"/>
      <c r="AP14" s="30" t="s">
        <v>896</v>
      </c>
      <c r="AQ14" s="30" t="s">
        <v>865</v>
      </c>
      <c r="AR14" s="35">
        <v>0</v>
      </c>
      <c r="AS14" s="35">
        <v>0</v>
      </c>
      <c r="AT14" s="35">
        <v>17950430</v>
      </c>
      <c r="AU14" s="30" t="s">
        <v>866</v>
      </c>
      <c r="AV14" s="30" t="s">
        <v>897</v>
      </c>
      <c r="AW14" s="30" t="s">
        <v>868</v>
      </c>
      <c r="AX14" s="30" t="s">
        <v>367</v>
      </c>
      <c r="AY14" s="30" t="s">
        <v>367</v>
      </c>
      <c r="AZ14" s="30" t="s">
        <v>806</v>
      </c>
      <c r="BA14" s="35">
        <v>0</v>
      </c>
      <c r="BB14" s="35">
        <v>0</v>
      </c>
      <c r="BC14" s="35">
        <v>0</v>
      </c>
      <c r="BD14" s="35">
        <v>0</v>
      </c>
      <c r="BE14" s="35">
        <v>0</v>
      </c>
      <c r="BF14" s="35">
        <v>17950430</v>
      </c>
      <c r="BG14" s="35">
        <v>0</v>
      </c>
      <c r="BH14" s="35">
        <v>0</v>
      </c>
      <c r="BI14" s="35">
        <v>0</v>
      </c>
      <c r="BJ14" s="35">
        <v>0</v>
      </c>
      <c r="BK14" s="35">
        <v>0</v>
      </c>
      <c r="BL14" s="35">
        <v>0</v>
      </c>
      <c r="BM14" s="35">
        <v>0</v>
      </c>
      <c r="BN14" s="30"/>
      <c r="BO14" s="31"/>
      <c r="BP14" s="30"/>
      <c r="BQ14" s="35">
        <v>0</v>
      </c>
    </row>
    <row r="15" spans="1:69" hidden="1" x14ac:dyDescent="0.35">
      <c r="A15" s="30">
        <v>900242742</v>
      </c>
      <c r="B15" s="30" t="s">
        <v>18</v>
      </c>
      <c r="C15" s="30"/>
      <c r="D15" s="30" t="s">
        <v>271</v>
      </c>
      <c r="E15" s="30" t="s">
        <v>271</v>
      </c>
      <c r="F15" s="30" t="s">
        <v>862</v>
      </c>
      <c r="G15" s="30">
        <v>361</v>
      </c>
      <c r="H15" s="31">
        <v>44981</v>
      </c>
      <c r="I15" s="31">
        <v>45036</v>
      </c>
      <c r="J15" s="32">
        <v>44817614</v>
      </c>
      <c r="K15" s="33">
        <v>44817614</v>
      </c>
      <c r="L15" s="34" t="s">
        <v>19</v>
      </c>
      <c r="M15" s="34" t="s">
        <v>20</v>
      </c>
      <c r="N15" s="34" t="s">
        <v>21</v>
      </c>
      <c r="O15" s="34" t="s">
        <v>19</v>
      </c>
      <c r="P15" s="35">
        <v>0</v>
      </c>
      <c r="Q15" s="35">
        <v>40484514</v>
      </c>
      <c r="R15" s="30" t="s">
        <v>978</v>
      </c>
      <c r="S15" s="30" t="s">
        <v>978</v>
      </c>
      <c r="T15" s="35">
        <v>39674824</v>
      </c>
      <c r="U15" s="30">
        <v>136812666</v>
      </c>
      <c r="V15" s="30"/>
      <c r="W15" s="30"/>
      <c r="X15" s="30"/>
      <c r="Y15" s="30" t="s">
        <v>863</v>
      </c>
      <c r="Z15" s="31">
        <v>44981</v>
      </c>
      <c r="AA15" s="31">
        <v>45537</v>
      </c>
      <c r="AB15" s="31">
        <v>45715</v>
      </c>
      <c r="AC15" s="31"/>
      <c r="AD15" s="30">
        <v>92</v>
      </c>
      <c r="AE15" s="30" t="s">
        <v>364</v>
      </c>
      <c r="AF15" s="35">
        <v>44817614</v>
      </c>
      <c r="AG15" s="35">
        <v>4333100</v>
      </c>
      <c r="AH15" s="35">
        <v>0</v>
      </c>
      <c r="AI15" s="35">
        <v>0</v>
      </c>
      <c r="AJ15" s="35">
        <v>0</v>
      </c>
      <c r="AK15" s="35">
        <v>4333100</v>
      </c>
      <c r="AL15" s="35">
        <v>0</v>
      </c>
      <c r="AM15" s="35">
        <v>0</v>
      </c>
      <c r="AN15" s="30"/>
      <c r="AO15" s="30"/>
      <c r="AP15" s="30" t="s">
        <v>864</v>
      </c>
      <c r="AQ15" s="30" t="s">
        <v>865</v>
      </c>
      <c r="AR15" s="35">
        <v>0</v>
      </c>
      <c r="AS15" s="35">
        <v>0</v>
      </c>
      <c r="AT15" s="35">
        <v>4333100</v>
      </c>
      <c r="AU15" s="30" t="s">
        <v>866</v>
      </c>
      <c r="AV15" s="30" t="s">
        <v>867</v>
      </c>
      <c r="AW15" s="30" t="s">
        <v>868</v>
      </c>
      <c r="AX15" s="30" t="s">
        <v>367</v>
      </c>
      <c r="AY15" s="30" t="s">
        <v>367</v>
      </c>
      <c r="AZ15" s="30" t="s">
        <v>806</v>
      </c>
      <c r="BA15" s="35">
        <v>0</v>
      </c>
      <c r="BB15" s="35">
        <v>0</v>
      </c>
      <c r="BC15" s="35">
        <v>0</v>
      </c>
      <c r="BD15" s="35">
        <v>0</v>
      </c>
      <c r="BE15" s="35">
        <v>0</v>
      </c>
      <c r="BF15" s="35">
        <v>4333100</v>
      </c>
      <c r="BG15" s="35">
        <v>0</v>
      </c>
      <c r="BH15" s="35">
        <v>0</v>
      </c>
      <c r="BI15" s="35">
        <v>0</v>
      </c>
      <c r="BJ15" s="35">
        <v>40484514</v>
      </c>
      <c r="BK15" s="35">
        <v>0</v>
      </c>
      <c r="BL15" s="35">
        <v>0</v>
      </c>
      <c r="BM15" s="35">
        <v>0</v>
      </c>
      <c r="BN15" s="30"/>
      <c r="BO15" s="31"/>
      <c r="BP15" s="30"/>
      <c r="BQ15" s="35">
        <v>0</v>
      </c>
    </row>
    <row r="16" spans="1:69" hidden="1" x14ac:dyDescent="0.35">
      <c r="A16" s="30">
        <v>900242742</v>
      </c>
      <c r="B16" s="30" t="s">
        <v>18</v>
      </c>
      <c r="C16" s="30"/>
      <c r="D16" s="30" t="s">
        <v>128</v>
      </c>
      <c r="E16" s="30" t="s">
        <v>128</v>
      </c>
      <c r="F16" s="30" t="s">
        <v>881</v>
      </c>
      <c r="G16" s="30">
        <v>361</v>
      </c>
      <c r="H16" s="31">
        <v>44939</v>
      </c>
      <c r="I16" s="31">
        <v>44973</v>
      </c>
      <c r="J16" s="32">
        <v>14053102</v>
      </c>
      <c r="K16" s="33">
        <v>3779502</v>
      </c>
      <c r="L16" s="34" t="s">
        <v>19</v>
      </c>
      <c r="M16" s="34" t="s">
        <v>20</v>
      </c>
      <c r="N16" s="34" t="s">
        <v>21</v>
      </c>
      <c r="O16" s="34" t="s">
        <v>19</v>
      </c>
      <c r="P16" s="35">
        <v>0</v>
      </c>
      <c r="Q16" s="35">
        <v>10273600</v>
      </c>
      <c r="R16" s="30" t="s">
        <v>978</v>
      </c>
      <c r="S16" s="30" t="s">
        <v>986</v>
      </c>
      <c r="T16" s="35">
        <v>0</v>
      </c>
      <c r="U16" s="30"/>
      <c r="V16" s="30"/>
      <c r="W16" s="30"/>
      <c r="X16" s="30"/>
      <c r="Y16" s="30" t="s">
        <v>863</v>
      </c>
      <c r="Z16" s="31">
        <v>44939</v>
      </c>
      <c r="AA16" s="31">
        <v>45537</v>
      </c>
      <c r="AB16" s="31">
        <v>45831</v>
      </c>
      <c r="AC16" s="31"/>
      <c r="AD16" s="30">
        <v>-24</v>
      </c>
      <c r="AE16" s="30" t="s">
        <v>879</v>
      </c>
      <c r="AF16" s="35">
        <v>14053102</v>
      </c>
      <c r="AG16" s="35">
        <v>3779502</v>
      </c>
      <c r="AH16" s="35">
        <v>0</v>
      </c>
      <c r="AI16" s="35">
        <v>0</v>
      </c>
      <c r="AJ16" s="35">
        <v>0</v>
      </c>
      <c r="AK16" s="35">
        <v>3779502</v>
      </c>
      <c r="AL16" s="35">
        <v>0</v>
      </c>
      <c r="AM16" s="35">
        <v>0</v>
      </c>
      <c r="AN16" s="30"/>
      <c r="AO16" s="30"/>
      <c r="AP16" s="30" t="s">
        <v>882</v>
      </c>
      <c r="AQ16" s="30" t="s">
        <v>865</v>
      </c>
      <c r="AR16" s="35">
        <v>0</v>
      </c>
      <c r="AS16" s="35">
        <v>0</v>
      </c>
      <c r="AT16" s="35">
        <v>3779502</v>
      </c>
      <c r="AU16" s="30" t="s">
        <v>866</v>
      </c>
      <c r="AV16" s="30" t="s">
        <v>883</v>
      </c>
      <c r="AW16" s="30" t="s">
        <v>868</v>
      </c>
      <c r="AX16" s="30" t="s">
        <v>367</v>
      </c>
      <c r="AY16" s="30" t="s">
        <v>367</v>
      </c>
      <c r="AZ16" s="30" t="s">
        <v>806</v>
      </c>
      <c r="BA16" s="35">
        <v>0</v>
      </c>
      <c r="BB16" s="35">
        <v>0</v>
      </c>
      <c r="BC16" s="35">
        <v>0</v>
      </c>
      <c r="BD16" s="35">
        <v>0</v>
      </c>
      <c r="BE16" s="35">
        <v>0</v>
      </c>
      <c r="BF16" s="35">
        <v>3779502</v>
      </c>
      <c r="BG16" s="35">
        <v>0</v>
      </c>
      <c r="BH16" s="35">
        <v>0</v>
      </c>
      <c r="BI16" s="35">
        <v>0</v>
      </c>
      <c r="BJ16" s="35">
        <v>0</v>
      </c>
      <c r="BK16" s="35">
        <v>0</v>
      </c>
      <c r="BL16" s="35">
        <v>0</v>
      </c>
      <c r="BM16" s="35">
        <v>0</v>
      </c>
      <c r="BN16" s="30"/>
      <c r="BO16" s="31"/>
      <c r="BP16" s="30"/>
      <c r="BQ16" s="35">
        <v>0</v>
      </c>
    </row>
    <row r="17" spans="1:69" hidden="1" x14ac:dyDescent="0.35">
      <c r="A17" s="30">
        <v>900242742</v>
      </c>
      <c r="B17" s="30" t="s">
        <v>18</v>
      </c>
      <c r="C17" s="30"/>
      <c r="D17" s="30" t="s">
        <v>123</v>
      </c>
      <c r="E17" s="30" t="s">
        <v>123</v>
      </c>
      <c r="F17" s="30" t="s">
        <v>892</v>
      </c>
      <c r="G17" s="30">
        <v>361</v>
      </c>
      <c r="H17" s="31">
        <v>44371</v>
      </c>
      <c r="I17" s="31">
        <v>44379</v>
      </c>
      <c r="J17" s="32">
        <v>31319046</v>
      </c>
      <c r="K17" s="33">
        <v>3474087</v>
      </c>
      <c r="L17" s="34" t="s">
        <v>19</v>
      </c>
      <c r="M17" s="34" t="s">
        <v>20</v>
      </c>
      <c r="N17" s="34" t="s">
        <v>21</v>
      </c>
      <c r="O17" s="34" t="s">
        <v>19</v>
      </c>
      <c r="P17" s="35">
        <v>31319046</v>
      </c>
      <c r="Q17" s="35">
        <v>0</v>
      </c>
      <c r="R17" s="30" t="s">
        <v>979</v>
      </c>
      <c r="S17" s="30" t="s">
        <v>878</v>
      </c>
      <c r="T17" s="35">
        <v>0</v>
      </c>
      <c r="U17" s="30"/>
      <c r="V17" s="30"/>
      <c r="W17" s="30"/>
      <c r="X17" s="30"/>
      <c r="Y17" s="30" t="s">
        <v>863</v>
      </c>
      <c r="Z17" s="31">
        <v>44371</v>
      </c>
      <c r="AA17" s="31">
        <v>44379</v>
      </c>
      <c r="AB17" s="31">
        <v>45503</v>
      </c>
      <c r="AC17" s="31"/>
      <c r="AD17" s="30">
        <v>304</v>
      </c>
      <c r="AE17" s="30" t="s">
        <v>572</v>
      </c>
      <c r="AF17" s="35">
        <v>31319046</v>
      </c>
      <c r="AG17" s="35">
        <v>5580527</v>
      </c>
      <c r="AH17" s="35">
        <v>0</v>
      </c>
      <c r="AI17" s="35">
        <v>0</v>
      </c>
      <c r="AJ17" s="35">
        <v>0</v>
      </c>
      <c r="AK17" s="35">
        <v>3474087</v>
      </c>
      <c r="AL17" s="35">
        <v>0</v>
      </c>
      <c r="AM17" s="35">
        <v>0</v>
      </c>
      <c r="AN17" s="30"/>
      <c r="AO17" s="30"/>
      <c r="AP17" s="30" t="s">
        <v>893</v>
      </c>
      <c r="AQ17" s="30"/>
      <c r="AR17" s="35">
        <v>42129</v>
      </c>
      <c r="AS17" s="35">
        <v>2106440</v>
      </c>
      <c r="AT17" s="35">
        <v>3474087</v>
      </c>
      <c r="AU17" s="30" t="s">
        <v>866</v>
      </c>
      <c r="AV17" s="30" t="s">
        <v>893</v>
      </c>
      <c r="AW17" s="30" t="s">
        <v>438</v>
      </c>
      <c r="AX17" s="30"/>
      <c r="AY17" s="30" t="s">
        <v>412</v>
      </c>
      <c r="AZ17" s="30" t="s">
        <v>413</v>
      </c>
      <c r="BA17" s="35">
        <v>0</v>
      </c>
      <c r="BB17" s="35">
        <v>0</v>
      </c>
      <c r="BC17" s="35">
        <v>0</v>
      </c>
      <c r="BD17" s="35">
        <v>0</v>
      </c>
      <c r="BE17" s="35">
        <v>0</v>
      </c>
      <c r="BF17" s="35">
        <v>3474087</v>
      </c>
      <c r="BG17" s="35">
        <v>0</v>
      </c>
      <c r="BH17" s="35">
        <v>0</v>
      </c>
      <c r="BI17" s="35">
        <v>0</v>
      </c>
      <c r="BJ17" s="35">
        <v>0</v>
      </c>
      <c r="BK17" s="35">
        <v>0</v>
      </c>
      <c r="BL17" s="35">
        <v>0</v>
      </c>
      <c r="BM17" s="35">
        <v>0</v>
      </c>
      <c r="BN17" s="30"/>
      <c r="BO17" s="31"/>
      <c r="BP17" s="30"/>
      <c r="BQ17" s="35">
        <v>0</v>
      </c>
    </row>
    <row r="18" spans="1:69" hidden="1" x14ac:dyDescent="0.35">
      <c r="A18" s="30">
        <v>900242742</v>
      </c>
      <c r="B18" s="30" t="s">
        <v>18</v>
      </c>
      <c r="C18" s="30"/>
      <c r="D18" s="30" t="s">
        <v>119</v>
      </c>
      <c r="E18" s="30" t="s">
        <v>119</v>
      </c>
      <c r="F18" s="30" t="s">
        <v>898</v>
      </c>
      <c r="G18" s="30">
        <v>361</v>
      </c>
      <c r="H18" s="31">
        <v>44817</v>
      </c>
      <c r="I18" s="31">
        <v>44824</v>
      </c>
      <c r="J18" s="32">
        <v>17089779</v>
      </c>
      <c r="K18" s="33">
        <v>3150300</v>
      </c>
      <c r="L18" s="34" t="s">
        <v>19</v>
      </c>
      <c r="M18" s="34" t="s">
        <v>20</v>
      </c>
      <c r="N18" s="34" t="s">
        <v>21</v>
      </c>
      <c r="O18" s="34" t="s">
        <v>19</v>
      </c>
      <c r="P18" s="35">
        <v>0</v>
      </c>
      <c r="Q18" s="35">
        <v>13939479</v>
      </c>
      <c r="R18" s="30" t="s">
        <v>978</v>
      </c>
      <c r="S18" s="30" t="s">
        <v>986</v>
      </c>
      <c r="T18" s="35">
        <v>0</v>
      </c>
      <c r="U18" s="30"/>
      <c r="V18" s="30"/>
      <c r="W18" s="30"/>
      <c r="X18" s="30"/>
      <c r="Y18" s="30" t="s">
        <v>863</v>
      </c>
      <c r="Z18" s="31">
        <v>44817</v>
      </c>
      <c r="AA18" s="31">
        <v>45537</v>
      </c>
      <c r="AB18" s="31">
        <v>45615</v>
      </c>
      <c r="AC18" s="31"/>
      <c r="AD18" s="30">
        <v>192</v>
      </c>
      <c r="AE18" s="30" t="s">
        <v>572</v>
      </c>
      <c r="AF18" s="35">
        <v>17089779</v>
      </c>
      <c r="AG18" s="35">
        <v>3150300</v>
      </c>
      <c r="AH18" s="35">
        <v>0</v>
      </c>
      <c r="AI18" s="35">
        <v>0</v>
      </c>
      <c r="AJ18" s="35">
        <v>0</v>
      </c>
      <c r="AK18" s="35">
        <v>3150300</v>
      </c>
      <c r="AL18" s="35">
        <v>0</v>
      </c>
      <c r="AM18" s="35">
        <v>0</v>
      </c>
      <c r="AN18" s="30"/>
      <c r="AO18" s="30"/>
      <c r="AP18" s="30" t="s">
        <v>899</v>
      </c>
      <c r="AQ18" s="30" t="s">
        <v>865</v>
      </c>
      <c r="AR18" s="35">
        <v>0</v>
      </c>
      <c r="AS18" s="35">
        <v>0</v>
      </c>
      <c r="AT18" s="35">
        <v>3150300</v>
      </c>
      <c r="AU18" s="30" t="s">
        <v>866</v>
      </c>
      <c r="AV18" s="30" t="s">
        <v>900</v>
      </c>
      <c r="AW18" s="30" t="s">
        <v>868</v>
      </c>
      <c r="AX18" s="30" t="s">
        <v>367</v>
      </c>
      <c r="AY18" s="30" t="s">
        <v>367</v>
      </c>
      <c r="AZ18" s="30" t="s">
        <v>806</v>
      </c>
      <c r="BA18" s="35">
        <v>0</v>
      </c>
      <c r="BB18" s="35">
        <v>0</v>
      </c>
      <c r="BC18" s="35">
        <v>0</v>
      </c>
      <c r="BD18" s="35">
        <v>0</v>
      </c>
      <c r="BE18" s="35">
        <v>0</v>
      </c>
      <c r="BF18" s="35">
        <v>3150300</v>
      </c>
      <c r="BG18" s="35">
        <v>0</v>
      </c>
      <c r="BH18" s="35">
        <v>0</v>
      </c>
      <c r="BI18" s="35">
        <v>0</v>
      </c>
      <c r="BJ18" s="35">
        <v>0</v>
      </c>
      <c r="BK18" s="35">
        <v>0</v>
      </c>
      <c r="BL18" s="35">
        <v>0</v>
      </c>
      <c r="BM18" s="35">
        <v>0</v>
      </c>
      <c r="BN18" s="30"/>
      <c r="BO18" s="31"/>
      <c r="BP18" s="30"/>
      <c r="BQ18" s="35">
        <v>0</v>
      </c>
    </row>
    <row r="19" spans="1:69" hidden="1" x14ac:dyDescent="0.35">
      <c r="A19" s="30">
        <v>900242742</v>
      </c>
      <c r="B19" s="30" t="s">
        <v>18</v>
      </c>
      <c r="C19" s="30"/>
      <c r="D19" s="30" t="s">
        <v>95</v>
      </c>
      <c r="E19" s="30" t="s">
        <v>95</v>
      </c>
      <c r="F19" s="30" t="s">
        <v>901</v>
      </c>
      <c r="G19" s="30">
        <v>361</v>
      </c>
      <c r="H19" s="31">
        <v>44807</v>
      </c>
      <c r="I19" s="31">
        <v>44818</v>
      </c>
      <c r="J19" s="32">
        <v>10150861</v>
      </c>
      <c r="K19" s="33">
        <v>1677100</v>
      </c>
      <c r="L19" s="34" t="s">
        <v>19</v>
      </c>
      <c r="M19" s="34" t="s">
        <v>20</v>
      </c>
      <c r="N19" s="34" t="s">
        <v>21</v>
      </c>
      <c r="O19" s="34" t="s">
        <v>19</v>
      </c>
      <c r="P19" s="35">
        <v>0</v>
      </c>
      <c r="Q19" s="35">
        <v>8473761</v>
      </c>
      <c r="R19" s="30" t="s">
        <v>878</v>
      </c>
      <c r="S19" s="30" t="s">
        <v>878</v>
      </c>
      <c r="T19" s="35">
        <v>0</v>
      </c>
      <c r="U19" s="30"/>
      <c r="V19" s="30"/>
      <c r="W19" s="30"/>
      <c r="X19" s="30"/>
      <c r="Y19" s="30" t="s">
        <v>863</v>
      </c>
      <c r="Z19" s="31">
        <v>44807</v>
      </c>
      <c r="AA19" s="31">
        <v>45537</v>
      </c>
      <c r="AB19" s="31">
        <v>45588</v>
      </c>
      <c r="AC19" s="31"/>
      <c r="AD19" s="30">
        <v>219</v>
      </c>
      <c r="AE19" s="30" t="s">
        <v>572</v>
      </c>
      <c r="AF19" s="35">
        <v>10150861</v>
      </c>
      <c r="AG19" s="35">
        <v>10150861</v>
      </c>
      <c r="AH19" s="35">
        <v>0</v>
      </c>
      <c r="AI19" s="35">
        <v>0</v>
      </c>
      <c r="AJ19" s="35">
        <v>0</v>
      </c>
      <c r="AK19" s="35">
        <v>1677100</v>
      </c>
      <c r="AL19" s="35">
        <v>0</v>
      </c>
      <c r="AM19" s="35">
        <v>0</v>
      </c>
      <c r="AN19" s="30"/>
      <c r="AO19" s="30"/>
      <c r="AP19" s="30" t="s">
        <v>902</v>
      </c>
      <c r="AQ19" s="30" t="s">
        <v>803</v>
      </c>
      <c r="AR19" s="35">
        <v>169475</v>
      </c>
      <c r="AS19" s="35">
        <v>8473761</v>
      </c>
      <c r="AT19" s="35">
        <v>1677100</v>
      </c>
      <c r="AU19" s="30" t="s">
        <v>866</v>
      </c>
      <c r="AV19" s="30" t="s">
        <v>903</v>
      </c>
      <c r="AW19" s="30" t="s">
        <v>438</v>
      </c>
      <c r="AX19" s="30" t="s">
        <v>367</v>
      </c>
      <c r="AY19" s="30" t="s">
        <v>367</v>
      </c>
      <c r="AZ19" s="30" t="s">
        <v>806</v>
      </c>
      <c r="BA19" s="35">
        <v>0</v>
      </c>
      <c r="BB19" s="35">
        <v>0</v>
      </c>
      <c r="BC19" s="35">
        <v>0</v>
      </c>
      <c r="BD19" s="35">
        <v>0</v>
      </c>
      <c r="BE19" s="35">
        <v>0</v>
      </c>
      <c r="BF19" s="35">
        <v>1677100</v>
      </c>
      <c r="BG19" s="35">
        <v>0</v>
      </c>
      <c r="BH19" s="35">
        <v>0</v>
      </c>
      <c r="BI19" s="35">
        <v>0</v>
      </c>
      <c r="BJ19" s="35">
        <v>0</v>
      </c>
      <c r="BK19" s="35">
        <v>0</v>
      </c>
      <c r="BL19" s="35">
        <v>0</v>
      </c>
      <c r="BM19" s="35">
        <v>0</v>
      </c>
      <c r="BN19" s="30"/>
      <c r="BO19" s="31"/>
      <c r="BP19" s="30"/>
      <c r="BQ19" s="35">
        <v>0</v>
      </c>
    </row>
    <row r="20" spans="1:69" hidden="1" x14ac:dyDescent="0.35">
      <c r="A20" s="30">
        <v>900242742</v>
      </c>
      <c r="B20" s="30" t="s">
        <v>18</v>
      </c>
      <c r="C20" s="30"/>
      <c r="D20" s="30" t="s">
        <v>90</v>
      </c>
      <c r="E20" s="30" t="s">
        <v>90</v>
      </c>
      <c r="F20" s="30" t="s">
        <v>889</v>
      </c>
      <c r="G20" s="30">
        <v>361</v>
      </c>
      <c r="H20" s="31">
        <v>44599</v>
      </c>
      <c r="I20" s="31">
        <v>44613</v>
      </c>
      <c r="J20" s="32">
        <v>45095814</v>
      </c>
      <c r="K20" s="33">
        <v>1470900</v>
      </c>
      <c r="L20" s="34" t="s">
        <v>19</v>
      </c>
      <c r="M20" s="34" t="s">
        <v>20</v>
      </c>
      <c r="N20" s="34" t="s">
        <v>21</v>
      </c>
      <c r="O20" s="34" t="s">
        <v>19</v>
      </c>
      <c r="P20" s="35">
        <v>0</v>
      </c>
      <c r="Q20" s="35">
        <v>0</v>
      </c>
      <c r="R20" s="30" t="s">
        <v>878</v>
      </c>
      <c r="S20" s="30" t="s">
        <v>878</v>
      </c>
      <c r="T20" s="35">
        <v>0</v>
      </c>
      <c r="U20" s="30"/>
      <c r="V20" s="30"/>
      <c r="W20" s="30"/>
      <c r="X20" s="30"/>
      <c r="Y20" s="30" t="s">
        <v>863</v>
      </c>
      <c r="Z20" s="31">
        <v>44599</v>
      </c>
      <c r="AA20" s="31">
        <v>45457</v>
      </c>
      <c r="AB20" s="31">
        <v>45470</v>
      </c>
      <c r="AC20" s="31"/>
      <c r="AD20" s="30">
        <v>337</v>
      </c>
      <c r="AE20" s="30" t="s">
        <v>572</v>
      </c>
      <c r="AF20" s="35">
        <v>45095814</v>
      </c>
      <c r="AG20" s="35">
        <v>45095814</v>
      </c>
      <c r="AH20" s="35">
        <v>0</v>
      </c>
      <c r="AI20" s="35">
        <v>0</v>
      </c>
      <c r="AJ20" s="35">
        <v>0</v>
      </c>
      <c r="AK20" s="35">
        <v>1910200</v>
      </c>
      <c r="AL20" s="35">
        <v>0</v>
      </c>
      <c r="AM20" s="35">
        <v>0</v>
      </c>
      <c r="AN20" s="30"/>
      <c r="AO20" s="30"/>
      <c r="AP20" s="30" t="s">
        <v>890</v>
      </c>
      <c r="AQ20" s="30" t="s">
        <v>803</v>
      </c>
      <c r="AR20" s="35">
        <v>863712</v>
      </c>
      <c r="AS20" s="35">
        <v>43185614</v>
      </c>
      <c r="AT20" s="35">
        <v>1910200</v>
      </c>
      <c r="AU20" s="30" t="s">
        <v>866</v>
      </c>
      <c r="AV20" s="30" t="s">
        <v>891</v>
      </c>
      <c r="AW20" s="30" t="s">
        <v>868</v>
      </c>
      <c r="AX20" s="30" t="s">
        <v>367</v>
      </c>
      <c r="AY20" s="30" t="s">
        <v>367</v>
      </c>
      <c r="AZ20" s="30" t="s">
        <v>806</v>
      </c>
      <c r="BA20" s="35">
        <v>0</v>
      </c>
      <c r="BB20" s="35">
        <v>0</v>
      </c>
      <c r="BC20" s="35">
        <v>0</v>
      </c>
      <c r="BD20" s="35">
        <v>0</v>
      </c>
      <c r="BE20" s="35">
        <v>0</v>
      </c>
      <c r="BF20" s="35">
        <v>1470900</v>
      </c>
      <c r="BG20" s="35">
        <v>0</v>
      </c>
      <c r="BH20" s="35">
        <v>0</v>
      </c>
      <c r="BI20" s="35">
        <v>0</v>
      </c>
      <c r="BJ20" s="35">
        <v>0</v>
      </c>
      <c r="BK20" s="35">
        <v>0</v>
      </c>
      <c r="BL20" s="35">
        <v>0</v>
      </c>
      <c r="BM20" s="35">
        <v>0</v>
      </c>
      <c r="BN20" s="30"/>
      <c r="BO20" s="31"/>
      <c r="BP20" s="30"/>
      <c r="BQ20" s="35">
        <v>0</v>
      </c>
    </row>
    <row r="21" spans="1:69" hidden="1" x14ac:dyDescent="0.35">
      <c r="A21" s="30">
        <v>900242742</v>
      </c>
      <c r="B21" s="30" t="s">
        <v>18</v>
      </c>
      <c r="C21" s="30"/>
      <c r="D21" s="30" t="s">
        <v>70</v>
      </c>
      <c r="E21" s="30" t="s">
        <v>70</v>
      </c>
      <c r="F21" s="30" t="s">
        <v>907</v>
      </c>
      <c r="G21" s="30">
        <v>361</v>
      </c>
      <c r="H21" s="31">
        <v>44824</v>
      </c>
      <c r="I21" s="31">
        <v>44883</v>
      </c>
      <c r="J21" s="32">
        <v>9062476</v>
      </c>
      <c r="K21" s="33">
        <v>863863</v>
      </c>
      <c r="L21" s="34" t="s">
        <v>19</v>
      </c>
      <c r="M21" s="34" t="s">
        <v>20</v>
      </c>
      <c r="N21" s="34" t="s">
        <v>21</v>
      </c>
      <c r="O21" s="34" t="s">
        <v>19</v>
      </c>
      <c r="P21" s="35">
        <v>9062476</v>
      </c>
      <c r="Q21" s="35">
        <v>0</v>
      </c>
      <c r="R21" s="30" t="s">
        <v>878</v>
      </c>
      <c r="S21" s="30" t="s">
        <v>878</v>
      </c>
      <c r="T21" s="35">
        <v>0</v>
      </c>
      <c r="U21" s="30"/>
      <c r="V21" s="30"/>
      <c r="W21" s="30"/>
      <c r="X21" s="30"/>
      <c r="Y21" s="30" t="s">
        <v>863</v>
      </c>
      <c r="Z21" s="31">
        <v>44824</v>
      </c>
      <c r="AA21" s="31">
        <v>44883</v>
      </c>
      <c r="AB21" s="31">
        <v>45364</v>
      </c>
      <c r="AC21" s="31"/>
      <c r="AD21" s="30">
        <v>443</v>
      </c>
      <c r="AE21" s="30" t="s">
        <v>407</v>
      </c>
      <c r="AF21" s="35">
        <v>9062476</v>
      </c>
      <c r="AG21" s="35">
        <v>1242575</v>
      </c>
      <c r="AH21" s="35">
        <v>0</v>
      </c>
      <c r="AI21" s="35">
        <v>0</v>
      </c>
      <c r="AJ21" s="35">
        <v>0</v>
      </c>
      <c r="AK21" s="35">
        <v>863800</v>
      </c>
      <c r="AL21" s="35">
        <v>100975</v>
      </c>
      <c r="AM21" s="35">
        <v>0</v>
      </c>
      <c r="AN21" s="30"/>
      <c r="AO21" s="30"/>
      <c r="AP21" s="30" t="s">
        <v>817</v>
      </c>
      <c r="AQ21" s="30"/>
      <c r="AR21" s="35">
        <v>5556</v>
      </c>
      <c r="AS21" s="35">
        <v>277800</v>
      </c>
      <c r="AT21" s="35">
        <v>863800</v>
      </c>
      <c r="AU21" s="30" t="s">
        <v>866</v>
      </c>
      <c r="AV21" s="30" t="s">
        <v>817</v>
      </c>
      <c r="AW21" s="30" t="s">
        <v>434</v>
      </c>
      <c r="AX21" s="30"/>
      <c r="AY21" s="30" t="s">
        <v>412</v>
      </c>
      <c r="AZ21" s="30" t="s">
        <v>413</v>
      </c>
      <c r="BA21" s="35">
        <v>0</v>
      </c>
      <c r="BB21" s="35">
        <v>0</v>
      </c>
      <c r="BC21" s="35">
        <v>0</v>
      </c>
      <c r="BD21" s="35">
        <v>0</v>
      </c>
      <c r="BE21" s="35">
        <v>0</v>
      </c>
      <c r="BF21" s="35">
        <v>863863</v>
      </c>
      <c r="BG21" s="35">
        <v>0</v>
      </c>
      <c r="BH21" s="35">
        <v>0</v>
      </c>
      <c r="BI21" s="35">
        <v>0</v>
      </c>
      <c r="BJ21" s="35">
        <v>0</v>
      </c>
      <c r="BK21" s="35">
        <v>0</v>
      </c>
      <c r="BL21" s="35">
        <v>0</v>
      </c>
      <c r="BM21" s="35">
        <v>0</v>
      </c>
      <c r="BN21" s="30"/>
      <c r="BO21" s="31"/>
      <c r="BP21" s="30"/>
      <c r="BQ21" s="35">
        <v>0</v>
      </c>
    </row>
    <row r="22" spans="1:69" hidden="1" x14ac:dyDescent="0.35">
      <c r="A22" s="30">
        <v>900242742</v>
      </c>
      <c r="B22" s="30" t="s">
        <v>18</v>
      </c>
      <c r="C22" s="30"/>
      <c r="D22" s="30" t="s">
        <v>46</v>
      </c>
      <c r="E22" s="30" t="s">
        <v>46</v>
      </c>
      <c r="F22" s="30" t="s">
        <v>884</v>
      </c>
      <c r="G22" s="30">
        <v>361</v>
      </c>
      <c r="H22" s="31">
        <v>44610</v>
      </c>
      <c r="I22" s="31">
        <v>44628</v>
      </c>
      <c r="J22" s="32">
        <v>18452635</v>
      </c>
      <c r="K22" s="33">
        <v>277800</v>
      </c>
      <c r="L22" s="34" t="s">
        <v>19</v>
      </c>
      <c r="M22" s="34" t="s">
        <v>20</v>
      </c>
      <c r="N22" s="34" t="s">
        <v>21</v>
      </c>
      <c r="O22" s="34" t="s">
        <v>19</v>
      </c>
      <c r="P22" s="35">
        <v>0</v>
      </c>
      <c r="Q22" s="35">
        <v>18174835</v>
      </c>
      <c r="R22" s="30" t="s">
        <v>878</v>
      </c>
      <c r="S22" s="30" t="s">
        <v>878</v>
      </c>
      <c r="T22" s="35">
        <v>0</v>
      </c>
      <c r="U22" s="30"/>
      <c r="V22" s="30"/>
      <c r="W22" s="30"/>
      <c r="X22" s="30"/>
      <c r="Y22" s="30" t="s">
        <v>863</v>
      </c>
      <c r="Z22" s="31">
        <v>44610</v>
      </c>
      <c r="AA22" s="31">
        <v>45537</v>
      </c>
      <c r="AB22" s="31">
        <v>45831</v>
      </c>
      <c r="AC22" s="31"/>
      <c r="AD22" s="30">
        <v>-24</v>
      </c>
      <c r="AE22" s="30" t="s">
        <v>879</v>
      </c>
      <c r="AF22" s="35">
        <v>18452635</v>
      </c>
      <c r="AG22" s="35">
        <v>277800</v>
      </c>
      <c r="AH22" s="35">
        <v>0</v>
      </c>
      <c r="AI22" s="35">
        <v>0</v>
      </c>
      <c r="AJ22" s="35">
        <v>0</v>
      </c>
      <c r="AK22" s="35">
        <v>277800</v>
      </c>
      <c r="AL22" s="35">
        <v>0</v>
      </c>
      <c r="AM22" s="35">
        <v>0</v>
      </c>
      <c r="AN22" s="30"/>
      <c r="AO22" s="30"/>
      <c r="AP22" s="30" t="s">
        <v>885</v>
      </c>
      <c r="AQ22" s="30" t="s">
        <v>865</v>
      </c>
      <c r="AR22" s="35">
        <v>0</v>
      </c>
      <c r="AS22" s="35">
        <v>0</v>
      </c>
      <c r="AT22" s="35">
        <v>277800</v>
      </c>
      <c r="AU22" s="30" t="s">
        <v>866</v>
      </c>
      <c r="AV22" s="30" t="s">
        <v>886</v>
      </c>
      <c r="AW22" s="30" t="s">
        <v>868</v>
      </c>
      <c r="AX22" s="30" t="s">
        <v>367</v>
      </c>
      <c r="AY22" s="30" t="s">
        <v>367</v>
      </c>
      <c r="AZ22" s="30" t="s">
        <v>806</v>
      </c>
      <c r="BA22" s="35">
        <v>0</v>
      </c>
      <c r="BB22" s="35">
        <v>0</v>
      </c>
      <c r="BC22" s="35">
        <v>0</v>
      </c>
      <c r="BD22" s="35">
        <v>0</v>
      </c>
      <c r="BE22" s="35">
        <v>0</v>
      </c>
      <c r="BF22" s="35">
        <v>277800</v>
      </c>
      <c r="BG22" s="35">
        <v>0</v>
      </c>
      <c r="BH22" s="35">
        <v>0</v>
      </c>
      <c r="BI22" s="35">
        <v>0</v>
      </c>
      <c r="BJ22" s="35">
        <v>0</v>
      </c>
      <c r="BK22" s="35">
        <v>0</v>
      </c>
      <c r="BL22" s="35">
        <v>0</v>
      </c>
      <c r="BM22" s="35">
        <v>0</v>
      </c>
      <c r="BN22" s="30"/>
      <c r="BO22" s="31"/>
      <c r="BP22" s="30"/>
      <c r="BQ22" s="35">
        <v>0</v>
      </c>
    </row>
    <row r="23" spans="1:69" hidden="1" x14ac:dyDescent="0.35">
      <c r="A23" s="30">
        <v>900242742</v>
      </c>
      <c r="B23" s="30" t="s">
        <v>18</v>
      </c>
      <c r="C23" s="30"/>
      <c r="D23" s="30" t="s">
        <v>31</v>
      </c>
      <c r="E23" s="30" t="s">
        <v>31</v>
      </c>
      <c r="F23" s="30" t="s">
        <v>904</v>
      </c>
      <c r="G23" s="30">
        <v>361</v>
      </c>
      <c r="H23" s="31">
        <v>44774</v>
      </c>
      <c r="I23" s="31">
        <v>44791</v>
      </c>
      <c r="J23" s="32">
        <v>26942900</v>
      </c>
      <c r="K23" s="33">
        <v>79600</v>
      </c>
      <c r="L23" s="34" t="s">
        <v>19</v>
      </c>
      <c r="M23" s="34" t="s">
        <v>20</v>
      </c>
      <c r="N23" s="34" t="s">
        <v>21</v>
      </c>
      <c r="O23" s="34" t="s">
        <v>19</v>
      </c>
      <c r="P23" s="35">
        <v>0</v>
      </c>
      <c r="Q23" s="35">
        <v>26863300</v>
      </c>
      <c r="R23" s="30" t="s">
        <v>878</v>
      </c>
      <c r="S23" s="30" t="s">
        <v>878</v>
      </c>
      <c r="T23" s="35">
        <v>0</v>
      </c>
      <c r="U23" s="30"/>
      <c r="V23" s="30"/>
      <c r="W23" s="30"/>
      <c r="X23" s="30"/>
      <c r="Y23" s="30" t="s">
        <v>863</v>
      </c>
      <c r="Z23" s="31">
        <v>44774</v>
      </c>
      <c r="AA23" s="31">
        <v>45537</v>
      </c>
      <c r="AB23" s="31">
        <v>45625</v>
      </c>
      <c r="AC23" s="31"/>
      <c r="AD23" s="30">
        <v>182</v>
      </c>
      <c r="AE23" s="30" t="s">
        <v>572</v>
      </c>
      <c r="AF23" s="35">
        <v>26942900</v>
      </c>
      <c r="AG23" s="35">
        <v>79600</v>
      </c>
      <c r="AH23" s="35">
        <v>0</v>
      </c>
      <c r="AI23" s="35">
        <v>0</v>
      </c>
      <c r="AJ23" s="35">
        <v>0</v>
      </c>
      <c r="AK23" s="35">
        <v>79600</v>
      </c>
      <c r="AL23" s="35">
        <v>0</v>
      </c>
      <c r="AM23" s="35">
        <v>0</v>
      </c>
      <c r="AN23" s="30"/>
      <c r="AO23" s="30"/>
      <c r="AP23" s="30" t="s">
        <v>905</v>
      </c>
      <c r="AQ23" s="30" t="s">
        <v>906</v>
      </c>
      <c r="AR23" s="35">
        <v>0</v>
      </c>
      <c r="AS23" s="35">
        <v>0</v>
      </c>
      <c r="AT23" s="35">
        <v>79600</v>
      </c>
      <c r="AU23" s="30" t="s">
        <v>866</v>
      </c>
      <c r="AV23" s="30" t="s">
        <v>905</v>
      </c>
      <c r="AW23" s="30" t="s">
        <v>587</v>
      </c>
      <c r="AX23" s="30" t="s">
        <v>367</v>
      </c>
      <c r="AY23" s="30" t="s">
        <v>367</v>
      </c>
      <c r="AZ23" s="30" t="s">
        <v>806</v>
      </c>
      <c r="BA23" s="35">
        <v>0</v>
      </c>
      <c r="BB23" s="35">
        <v>0</v>
      </c>
      <c r="BC23" s="35">
        <v>0</v>
      </c>
      <c r="BD23" s="35">
        <v>0</v>
      </c>
      <c r="BE23" s="35">
        <v>0</v>
      </c>
      <c r="BF23" s="35">
        <v>79600</v>
      </c>
      <c r="BG23" s="35">
        <v>0</v>
      </c>
      <c r="BH23" s="35">
        <v>0</v>
      </c>
      <c r="BI23" s="35">
        <v>0</v>
      </c>
      <c r="BJ23" s="35">
        <v>0</v>
      </c>
      <c r="BK23" s="35">
        <v>0</v>
      </c>
      <c r="BL23" s="35">
        <v>0</v>
      </c>
      <c r="BM23" s="35">
        <v>0</v>
      </c>
      <c r="BN23" s="30"/>
      <c r="BO23" s="31"/>
      <c r="BP23" s="30"/>
      <c r="BQ23" s="35">
        <v>0</v>
      </c>
    </row>
    <row r="24" spans="1:69" hidden="1" x14ac:dyDescent="0.35">
      <c r="A24" s="30">
        <v>900242742</v>
      </c>
      <c r="B24" s="30" t="s">
        <v>18</v>
      </c>
      <c r="C24" s="30"/>
      <c r="D24" s="30" t="s">
        <v>134</v>
      </c>
      <c r="E24" s="30" t="s">
        <v>134</v>
      </c>
      <c r="F24" s="30" t="s">
        <v>920</v>
      </c>
      <c r="G24" s="30">
        <v>361</v>
      </c>
      <c r="H24" s="31">
        <v>44421</v>
      </c>
      <c r="I24" s="31">
        <v>44440</v>
      </c>
      <c r="J24" s="32">
        <v>240668098</v>
      </c>
      <c r="K24" s="33">
        <v>4739441</v>
      </c>
      <c r="L24" s="34" t="s">
        <v>19</v>
      </c>
      <c r="M24" s="34" t="s">
        <v>20</v>
      </c>
      <c r="N24" s="34" t="s">
        <v>21</v>
      </c>
      <c r="O24" s="34" t="s">
        <v>19</v>
      </c>
      <c r="P24" s="35">
        <v>238596150</v>
      </c>
      <c r="Q24" s="35">
        <v>0</v>
      </c>
      <c r="R24" s="30" t="s">
        <v>982</v>
      </c>
      <c r="S24" s="30" t="s">
        <v>982</v>
      </c>
      <c r="T24" s="35">
        <v>0</v>
      </c>
      <c r="U24" s="30"/>
      <c r="V24" s="30"/>
      <c r="W24" s="30"/>
      <c r="X24" s="30"/>
      <c r="Y24" s="30" t="s">
        <v>814</v>
      </c>
      <c r="Z24" s="31">
        <v>44421</v>
      </c>
      <c r="AA24" s="31">
        <v>44440</v>
      </c>
      <c r="AB24" s="31">
        <v>44516</v>
      </c>
      <c r="AC24" s="31"/>
      <c r="AD24" s="30">
        <v>1291</v>
      </c>
      <c r="AE24" s="30" t="s">
        <v>407</v>
      </c>
      <c r="AF24" s="35">
        <v>240668098</v>
      </c>
      <c r="AG24" s="35">
        <v>240668098</v>
      </c>
      <c r="AH24" s="35">
        <v>0</v>
      </c>
      <c r="AI24" s="35">
        <v>0</v>
      </c>
      <c r="AJ24" s="35">
        <v>0</v>
      </c>
      <c r="AK24" s="35">
        <v>0</v>
      </c>
      <c r="AL24" s="35">
        <v>0</v>
      </c>
      <c r="AM24" s="35">
        <v>0</v>
      </c>
      <c r="AN24" s="30"/>
      <c r="AO24" s="30"/>
      <c r="AP24" s="30" t="s">
        <v>921</v>
      </c>
      <c r="AQ24" s="30"/>
      <c r="AR24" s="35">
        <v>0</v>
      </c>
      <c r="AS24" s="35">
        <v>0</v>
      </c>
      <c r="AT24" s="35">
        <v>0</v>
      </c>
      <c r="AU24" s="30"/>
      <c r="AV24" s="30"/>
      <c r="AW24" s="30"/>
      <c r="AX24" s="30"/>
      <c r="AY24" s="30"/>
      <c r="AZ24" s="30" t="s">
        <v>413</v>
      </c>
      <c r="BA24" s="35">
        <v>4739441</v>
      </c>
      <c r="BB24" s="35">
        <v>0</v>
      </c>
      <c r="BC24" s="35">
        <v>0</v>
      </c>
      <c r="BD24" s="35">
        <v>0</v>
      </c>
      <c r="BE24" s="35">
        <v>0</v>
      </c>
      <c r="BF24" s="35">
        <v>0</v>
      </c>
      <c r="BG24" s="35">
        <v>0</v>
      </c>
      <c r="BH24" s="35">
        <v>0</v>
      </c>
      <c r="BI24" s="35">
        <v>0</v>
      </c>
      <c r="BJ24" s="35">
        <v>0</v>
      </c>
      <c r="BK24" s="35">
        <v>0</v>
      </c>
      <c r="BL24" s="35">
        <v>0</v>
      </c>
      <c r="BM24" s="35">
        <v>0</v>
      </c>
      <c r="BN24" s="30"/>
      <c r="BO24" s="31"/>
      <c r="BP24" s="30"/>
      <c r="BQ24" s="35">
        <v>0</v>
      </c>
    </row>
    <row r="25" spans="1:69" hidden="1" x14ac:dyDescent="0.35">
      <c r="A25" s="30">
        <v>900242742</v>
      </c>
      <c r="B25" s="30" t="s">
        <v>18</v>
      </c>
      <c r="C25" s="30"/>
      <c r="D25" s="30" t="s">
        <v>103</v>
      </c>
      <c r="E25" s="30" t="s">
        <v>103</v>
      </c>
      <c r="F25" s="30" t="s">
        <v>913</v>
      </c>
      <c r="G25" s="30">
        <v>361</v>
      </c>
      <c r="H25" s="31">
        <v>44876</v>
      </c>
      <c r="I25" s="31">
        <v>44912</v>
      </c>
      <c r="J25" s="32">
        <v>25445479</v>
      </c>
      <c r="K25" s="33">
        <v>2161950</v>
      </c>
      <c r="L25" s="34" t="s">
        <v>19</v>
      </c>
      <c r="M25" s="34" t="s">
        <v>20</v>
      </c>
      <c r="N25" s="34" t="s">
        <v>21</v>
      </c>
      <c r="O25" s="34" t="s">
        <v>19</v>
      </c>
      <c r="P25" s="35">
        <v>25445479</v>
      </c>
      <c r="Q25" s="35">
        <v>0</v>
      </c>
      <c r="R25" s="30" t="s">
        <v>982</v>
      </c>
      <c r="S25" s="30" t="s">
        <v>982</v>
      </c>
      <c r="T25" s="35">
        <v>0</v>
      </c>
      <c r="U25" s="30"/>
      <c r="V25" s="30"/>
      <c r="W25" s="30"/>
      <c r="X25" s="30"/>
      <c r="Y25" s="30" t="s">
        <v>814</v>
      </c>
      <c r="Z25" s="31">
        <v>44876</v>
      </c>
      <c r="AA25" s="31">
        <v>44912</v>
      </c>
      <c r="AB25" s="31">
        <v>45003</v>
      </c>
      <c r="AC25" s="31"/>
      <c r="AD25" s="30">
        <v>804</v>
      </c>
      <c r="AE25" s="30" t="s">
        <v>407</v>
      </c>
      <c r="AF25" s="35">
        <v>25445479</v>
      </c>
      <c r="AG25" s="35">
        <v>2882600</v>
      </c>
      <c r="AH25" s="35">
        <v>0</v>
      </c>
      <c r="AI25" s="35">
        <v>0</v>
      </c>
      <c r="AJ25" s="35">
        <v>0</v>
      </c>
      <c r="AK25" s="35">
        <v>0</v>
      </c>
      <c r="AL25" s="35">
        <v>2882600</v>
      </c>
      <c r="AM25" s="35">
        <v>0</v>
      </c>
      <c r="AN25" s="30"/>
      <c r="AO25" s="30"/>
      <c r="AP25" s="30" t="s">
        <v>914</v>
      </c>
      <c r="AQ25" s="30"/>
      <c r="AR25" s="35">
        <v>0</v>
      </c>
      <c r="AS25" s="35">
        <v>0</v>
      </c>
      <c r="AT25" s="35">
        <v>0</v>
      </c>
      <c r="AU25" s="30"/>
      <c r="AV25" s="30"/>
      <c r="AW25" s="30"/>
      <c r="AX25" s="30"/>
      <c r="AY25" s="30"/>
      <c r="AZ25" s="30" t="s">
        <v>413</v>
      </c>
      <c r="BA25" s="35">
        <v>2161950</v>
      </c>
      <c r="BB25" s="35">
        <v>0</v>
      </c>
      <c r="BC25" s="35">
        <v>0</v>
      </c>
      <c r="BD25" s="35">
        <v>0</v>
      </c>
      <c r="BE25" s="35">
        <v>0</v>
      </c>
      <c r="BF25" s="35">
        <v>0</v>
      </c>
      <c r="BG25" s="35">
        <v>0</v>
      </c>
      <c r="BH25" s="35">
        <v>0</v>
      </c>
      <c r="BI25" s="35">
        <v>0</v>
      </c>
      <c r="BJ25" s="35">
        <v>0</v>
      </c>
      <c r="BK25" s="35">
        <v>0</v>
      </c>
      <c r="BL25" s="35">
        <v>0</v>
      </c>
      <c r="BM25" s="35">
        <v>0</v>
      </c>
      <c r="BN25" s="30"/>
      <c r="BO25" s="31"/>
      <c r="BP25" s="30"/>
      <c r="BQ25" s="35">
        <v>0</v>
      </c>
    </row>
    <row r="26" spans="1:69" hidden="1" x14ac:dyDescent="0.35">
      <c r="A26" s="30">
        <v>900242742</v>
      </c>
      <c r="B26" s="30" t="s">
        <v>18</v>
      </c>
      <c r="C26" s="30"/>
      <c r="D26" s="30" t="s">
        <v>100</v>
      </c>
      <c r="E26" s="30" t="s">
        <v>100</v>
      </c>
      <c r="F26" s="30" t="s">
        <v>909</v>
      </c>
      <c r="G26" s="30">
        <v>361</v>
      </c>
      <c r="H26" s="31">
        <v>44595</v>
      </c>
      <c r="I26" s="31">
        <v>44610</v>
      </c>
      <c r="J26" s="32">
        <v>16800390</v>
      </c>
      <c r="K26" s="33">
        <v>1937812</v>
      </c>
      <c r="L26" s="34" t="s">
        <v>19</v>
      </c>
      <c r="M26" s="34" t="s">
        <v>20</v>
      </c>
      <c r="N26" s="34" t="s">
        <v>21</v>
      </c>
      <c r="O26" s="34" t="s">
        <v>19</v>
      </c>
      <c r="P26" s="35">
        <v>0</v>
      </c>
      <c r="Q26" s="35">
        <v>16800390</v>
      </c>
      <c r="R26" s="30" t="s">
        <v>980</v>
      </c>
      <c r="S26" s="30" t="s">
        <v>980</v>
      </c>
      <c r="T26" s="35">
        <v>0</v>
      </c>
      <c r="U26" s="30"/>
      <c r="V26" s="30"/>
      <c r="W26" s="30"/>
      <c r="X26" s="30"/>
      <c r="Y26" s="30" t="s">
        <v>814</v>
      </c>
      <c r="Z26" s="31">
        <v>44595</v>
      </c>
      <c r="AA26" s="31">
        <v>45324</v>
      </c>
      <c r="AB26" s="31">
        <v>45460</v>
      </c>
      <c r="AC26" s="31"/>
      <c r="AD26" s="30">
        <v>347</v>
      </c>
      <c r="AE26" s="30" t="s">
        <v>572</v>
      </c>
      <c r="AF26" s="35">
        <v>16800390</v>
      </c>
      <c r="AG26" s="35">
        <v>4314925</v>
      </c>
      <c r="AH26" s="35">
        <v>0</v>
      </c>
      <c r="AI26" s="35">
        <v>0</v>
      </c>
      <c r="AJ26" s="35">
        <v>0</v>
      </c>
      <c r="AK26" s="35">
        <v>0</v>
      </c>
      <c r="AL26" s="35">
        <v>2377113</v>
      </c>
      <c r="AM26" s="35">
        <v>0</v>
      </c>
      <c r="AN26" s="30"/>
      <c r="AO26" s="30"/>
      <c r="AP26" s="30" t="s">
        <v>910</v>
      </c>
      <c r="AQ26" s="30" t="s">
        <v>842</v>
      </c>
      <c r="AR26" s="35">
        <v>38756</v>
      </c>
      <c r="AS26" s="35">
        <v>1937812</v>
      </c>
      <c r="AT26" s="35">
        <v>0</v>
      </c>
      <c r="AU26" s="30"/>
      <c r="AV26" s="30"/>
      <c r="AW26" s="30"/>
      <c r="AX26" s="30" t="s">
        <v>367</v>
      </c>
      <c r="AY26" s="30"/>
      <c r="AZ26" s="30" t="s">
        <v>806</v>
      </c>
      <c r="BA26" s="35">
        <v>1937812</v>
      </c>
      <c r="BB26" s="35">
        <v>0</v>
      </c>
      <c r="BC26" s="35">
        <v>0</v>
      </c>
      <c r="BD26" s="35">
        <v>0</v>
      </c>
      <c r="BE26" s="35">
        <v>0</v>
      </c>
      <c r="BF26" s="35">
        <v>0</v>
      </c>
      <c r="BG26" s="35">
        <v>0</v>
      </c>
      <c r="BH26" s="35">
        <v>0</v>
      </c>
      <c r="BI26" s="35">
        <v>0</v>
      </c>
      <c r="BJ26" s="35">
        <v>0</v>
      </c>
      <c r="BK26" s="35">
        <v>0</v>
      </c>
      <c r="BL26" s="35">
        <v>0</v>
      </c>
      <c r="BM26" s="35">
        <v>0</v>
      </c>
      <c r="BN26" s="30"/>
      <c r="BO26" s="31"/>
      <c r="BP26" s="30"/>
      <c r="BQ26" s="35">
        <v>0</v>
      </c>
    </row>
    <row r="27" spans="1:69" hidden="1" x14ac:dyDescent="0.35">
      <c r="A27" s="30">
        <v>900242742</v>
      </c>
      <c r="B27" s="30" t="s">
        <v>18</v>
      </c>
      <c r="C27" s="30"/>
      <c r="D27" s="30" t="s">
        <v>96</v>
      </c>
      <c r="E27" s="30" t="s">
        <v>96</v>
      </c>
      <c r="F27" s="30" t="s">
        <v>915</v>
      </c>
      <c r="G27" s="30">
        <v>361</v>
      </c>
      <c r="H27" s="31">
        <v>43935</v>
      </c>
      <c r="I27" s="31">
        <v>43955</v>
      </c>
      <c r="J27" s="32">
        <v>14795174</v>
      </c>
      <c r="K27" s="33">
        <v>1737795</v>
      </c>
      <c r="L27" s="34" t="s">
        <v>19</v>
      </c>
      <c r="M27" s="34" t="s">
        <v>20</v>
      </c>
      <c r="N27" s="34" t="s">
        <v>21</v>
      </c>
      <c r="O27" s="34" t="s">
        <v>19</v>
      </c>
      <c r="P27" s="35">
        <v>14795174</v>
      </c>
      <c r="Q27" s="35">
        <v>0</v>
      </c>
      <c r="R27" s="30" t="s">
        <v>982</v>
      </c>
      <c r="S27" s="30" t="s">
        <v>982</v>
      </c>
      <c r="T27" s="35">
        <v>0</v>
      </c>
      <c r="U27" s="30"/>
      <c r="V27" s="30"/>
      <c r="W27" s="30"/>
      <c r="X27" s="30"/>
      <c r="Y27" s="30" t="s">
        <v>814</v>
      </c>
      <c r="Z27" s="31">
        <v>43935</v>
      </c>
      <c r="AA27" s="31">
        <v>43955</v>
      </c>
      <c r="AB27" s="31">
        <v>44854</v>
      </c>
      <c r="AC27" s="31"/>
      <c r="AD27" s="30">
        <v>953</v>
      </c>
      <c r="AE27" s="30" t="s">
        <v>407</v>
      </c>
      <c r="AF27" s="35">
        <v>14795174</v>
      </c>
      <c r="AG27" s="35">
        <v>2317060</v>
      </c>
      <c r="AH27" s="35">
        <v>0</v>
      </c>
      <c r="AI27" s="35">
        <v>0</v>
      </c>
      <c r="AJ27" s="35">
        <v>0</v>
      </c>
      <c r="AK27" s="35">
        <v>0</v>
      </c>
      <c r="AL27" s="35">
        <v>2317060</v>
      </c>
      <c r="AM27" s="35">
        <v>0</v>
      </c>
      <c r="AN27" s="30"/>
      <c r="AO27" s="30"/>
      <c r="AP27" s="30" t="s">
        <v>916</v>
      </c>
      <c r="AQ27" s="30"/>
      <c r="AR27" s="35">
        <v>0</v>
      </c>
      <c r="AS27" s="35">
        <v>0</v>
      </c>
      <c r="AT27" s="35">
        <v>0</v>
      </c>
      <c r="AU27" s="30"/>
      <c r="AV27" s="30"/>
      <c r="AW27" s="30"/>
      <c r="AX27" s="30"/>
      <c r="AY27" s="30"/>
      <c r="AZ27" s="30" t="s">
        <v>413</v>
      </c>
      <c r="BA27" s="35">
        <v>1737795</v>
      </c>
      <c r="BB27" s="35">
        <v>0</v>
      </c>
      <c r="BC27" s="35">
        <v>0</v>
      </c>
      <c r="BD27" s="35">
        <v>0</v>
      </c>
      <c r="BE27" s="35">
        <v>0</v>
      </c>
      <c r="BF27" s="35">
        <v>0</v>
      </c>
      <c r="BG27" s="35">
        <v>0</v>
      </c>
      <c r="BH27" s="35">
        <v>0</v>
      </c>
      <c r="BI27" s="35">
        <v>0</v>
      </c>
      <c r="BJ27" s="35">
        <v>0</v>
      </c>
      <c r="BK27" s="35">
        <v>0</v>
      </c>
      <c r="BL27" s="35">
        <v>0</v>
      </c>
      <c r="BM27" s="35">
        <v>0</v>
      </c>
      <c r="BN27" s="30"/>
      <c r="BO27" s="31"/>
      <c r="BP27" s="30"/>
      <c r="BQ27" s="35">
        <v>0</v>
      </c>
    </row>
    <row r="28" spans="1:69" hidden="1" x14ac:dyDescent="0.35">
      <c r="A28" s="30">
        <v>900242742</v>
      </c>
      <c r="B28" s="30" t="s">
        <v>18</v>
      </c>
      <c r="C28" s="30"/>
      <c r="D28" s="30" t="s">
        <v>928</v>
      </c>
      <c r="E28" s="30" t="s">
        <v>928</v>
      </c>
      <c r="F28" s="30" t="s">
        <v>929</v>
      </c>
      <c r="G28" s="30">
        <v>361</v>
      </c>
      <c r="H28" s="31">
        <v>42615</v>
      </c>
      <c r="I28" s="31">
        <v>42620</v>
      </c>
      <c r="J28" s="32">
        <v>62638615</v>
      </c>
      <c r="K28" s="33">
        <v>1252772</v>
      </c>
      <c r="L28" s="34" t="s">
        <v>19</v>
      </c>
      <c r="M28" s="34" t="s">
        <v>20</v>
      </c>
      <c r="N28" s="34" t="s">
        <v>21</v>
      </c>
      <c r="O28" s="34" t="s">
        <v>19</v>
      </c>
      <c r="P28" s="35">
        <v>0</v>
      </c>
      <c r="Q28" s="35">
        <v>0</v>
      </c>
      <c r="R28" s="30" t="s">
        <v>984</v>
      </c>
      <c r="S28" s="30" t="s">
        <v>984</v>
      </c>
      <c r="T28" s="35">
        <v>0</v>
      </c>
      <c r="U28" s="30"/>
      <c r="V28" s="30"/>
      <c r="W28" s="30"/>
      <c r="X28" s="30"/>
      <c r="Y28" s="30" t="s">
        <v>814</v>
      </c>
      <c r="Z28" s="31">
        <v>42615</v>
      </c>
      <c r="AA28" s="31">
        <v>42620</v>
      </c>
      <c r="AB28" s="31">
        <v>44398</v>
      </c>
      <c r="AC28" s="31"/>
      <c r="AD28" s="30">
        <v>1409</v>
      </c>
      <c r="AE28" s="30" t="s">
        <v>407</v>
      </c>
      <c r="AF28" s="35">
        <v>61385843</v>
      </c>
      <c r="AG28" s="35">
        <v>2553455</v>
      </c>
      <c r="AH28" s="35">
        <v>0</v>
      </c>
      <c r="AI28" s="35">
        <v>0</v>
      </c>
      <c r="AJ28" s="35">
        <v>0</v>
      </c>
      <c r="AK28" s="35">
        <v>0</v>
      </c>
      <c r="AL28" s="35">
        <v>102549</v>
      </c>
      <c r="AM28" s="35">
        <v>0</v>
      </c>
      <c r="AN28" s="30"/>
      <c r="AO28" s="30"/>
      <c r="AP28" s="30" t="s">
        <v>930</v>
      </c>
      <c r="AQ28" s="30"/>
      <c r="AR28" s="35">
        <v>0</v>
      </c>
      <c r="AS28" s="35">
        <v>2450906</v>
      </c>
      <c r="AT28" s="35">
        <v>0</v>
      </c>
      <c r="AU28" s="30"/>
      <c r="AV28" s="30"/>
      <c r="AW28" s="30"/>
      <c r="AX28" s="30"/>
      <c r="AY28" s="30"/>
      <c r="AZ28" s="30" t="s">
        <v>413</v>
      </c>
      <c r="BA28" s="35">
        <v>1252772</v>
      </c>
      <c r="BB28" s="35">
        <v>0</v>
      </c>
      <c r="BC28" s="35">
        <v>0</v>
      </c>
      <c r="BD28" s="35">
        <v>0</v>
      </c>
      <c r="BE28" s="35">
        <v>0</v>
      </c>
      <c r="BF28" s="35">
        <v>0</v>
      </c>
      <c r="BG28" s="35">
        <v>0</v>
      </c>
      <c r="BH28" s="35">
        <v>0</v>
      </c>
      <c r="BI28" s="35">
        <v>0</v>
      </c>
      <c r="BJ28" s="35">
        <v>0</v>
      </c>
      <c r="BK28" s="35">
        <v>0</v>
      </c>
      <c r="BL28" s="35">
        <v>0</v>
      </c>
      <c r="BM28" s="35">
        <v>0</v>
      </c>
      <c r="BN28" s="30"/>
      <c r="BO28" s="31"/>
      <c r="BP28" s="30"/>
      <c r="BQ28" s="35">
        <v>0</v>
      </c>
    </row>
    <row r="29" spans="1:69" hidden="1" x14ac:dyDescent="0.35">
      <c r="A29" s="30">
        <v>900242742</v>
      </c>
      <c r="B29" s="30" t="s">
        <v>18</v>
      </c>
      <c r="C29" s="30"/>
      <c r="D29" s="30" t="s">
        <v>931</v>
      </c>
      <c r="E29" s="30" t="s">
        <v>931</v>
      </c>
      <c r="F29" s="30" t="s">
        <v>932</v>
      </c>
      <c r="G29" s="30">
        <v>361</v>
      </c>
      <c r="H29" s="31">
        <v>42617</v>
      </c>
      <c r="I29" s="31">
        <v>42620</v>
      </c>
      <c r="J29" s="32">
        <v>10730988</v>
      </c>
      <c r="K29" s="33">
        <v>210327</v>
      </c>
      <c r="L29" s="34" t="s">
        <v>19</v>
      </c>
      <c r="M29" s="34" t="s">
        <v>20</v>
      </c>
      <c r="N29" s="34" t="s">
        <v>21</v>
      </c>
      <c r="O29" s="34" t="s">
        <v>19</v>
      </c>
      <c r="P29" s="35">
        <v>0</v>
      </c>
      <c r="Q29" s="35">
        <v>210327</v>
      </c>
      <c r="R29" s="30" t="s">
        <v>980</v>
      </c>
      <c r="S29" s="30" t="s">
        <v>980</v>
      </c>
      <c r="T29" s="35">
        <v>0</v>
      </c>
      <c r="U29" s="30"/>
      <c r="V29" s="30"/>
      <c r="W29" s="30"/>
      <c r="X29" s="30"/>
      <c r="Y29" s="30" t="s">
        <v>814</v>
      </c>
      <c r="Z29" s="31">
        <v>42617</v>
      </c>
      <c r="AA29" s="31">
        <v>42620</v>
      </c>
      <c r="AB29" s="31">
        <v>43626</v>
      </c>
      <c r="AC29" s="31"/>
      <c r="AD29" s="30">
        <v>2181</v>
      </c>
      <c r="AE29" s="30" t="s">
        <v>407</v>
      </c>
      <c r="AF29" s="35">
        <v>10516368</v>
      </c>
      <c r="AG29" s="35">
        <v>10516368</v>
      </c>
      <c r="AH29" s="35">
        <v>0</v>
      </c>
      <c r="AI29" s="35">
        <v>0</v>
      </c>
      <c r="AJ29" s="35">
        <v>0</v>
      </c>
      <c r="AK29" s="35">
        <v>0</v>
      </c>
      <c r="AL29" s="35">
        <v>0</v>
      </c>
      <c r="AM29" s="35">
        <v>0</v>
      </c>
      <c r="AN29" s="30"/>
      <c r="AO29" s="30"/>
      <c r="AP29" s="30" t="s">
        <v>933</v>
      </c>
      <c r="AQ29" s="30"/>
      <c r="AR29" s="35">
        <v>0</v>
      </c>
      <c r="AS29" s="35">
        <v>10516368</v>
      </c>
      <c r="AT29" s="35">
        <v>0</v>
      </c>
      <c r="AU29" s="30"/>
      <c r="AV29" s="30"/>
      <c r="AW29" s="30"/>
      <c r="AX29" s="30"/>
      <c r="AY29" s="30"/>
      <c r="AZ29" s="30" t="s">
        <v>413</v>
      </c>
      <c r="BA29" s="35">
        <v>210327</v>
      </c>
      <c r="BB29" s="35">
        <v>0</v>
      </c>
      <c r="BC29" s="35">
        <v>0</v>
      </c>
      <c r="BD29" s="35">
        <v>0</v>
      </c>
      <c r="BE29" s="35">
        <v>0</v>
      </c>
      <c r="BF29" s="35">
        <v>0</v>
      </c>
      <c r="BG29" s="35">
        <v>0</v>
      </c>
      <c r="BH29" s="35">
        <v>0</v>
      </c>
      <c r="BI29" s="35">
        <v>0</v>
      </c>
      <c r="BJ29" s="35">
        <v>0</v>
      </c>
      <c r="BK29" s="35">
        <v>0</v>
      </c>
      <c r="BL29" s="35">
        <v>0</v>
      </c>
      <c r="BM29" s="35">
        <v>0</v>
      </c>
      <c r="BN29" s="30"/>
      <c r="BO29" s="31"/>
      <c r="BP29" s="30"/>
      <c r="BQ29" s="35">
        <v>0</v>
      </c>
    </row>
    <row r="30" spans="1:69" hidden="1" x14ac:dyDescent="0.35">
      <c r="A30" s="30">
        <v>900242742</v>
      </c>
      <c r="B30" s="30" t="s">
        <v>18</v>
      </c>
      <c r="C30" s="30"/>
      <c r="D30" s="30" t="s">
        <v>934</v>
      </c>
      <c r="E30" s="30" t="s">
        <v>934</v>
      </c>
      <c r="F30" s="30" t="s">
        <v>935</v>
      </c>
      <c r="G30" s="30">
        <v>361</v>
      </c>
      <c r="H30" s="31">
        <v>42615</v>
      </c>
      <c r="I30" s="31">
        <v>42692</v>
      </c>
      <c r="J30" s="32">
        <v>1705708</v>
      </c>
      <c r="K30" s="33">
        <v>38072</v>
      </c>
      <c r="L30" s="34" t="s">
        <v>19</v>
      </c>
      <c r="M30" s="34" t="s">
        <v>20</v>
      </c>
      <c r="N30" s="34" t="s">
        <v>21</v>
      </c>
      <c r="O30" s="34" t="s">
        <v>19</v>
      </c>
      <c r="P30" s="35">
        <v>0</v>
      </c>
      <c r="Q30" s="35">
        <v>38072</v>
      </c>
      <c r="R30" s="30" t="s">
        <v>980</v>
      </c>
      <c r="S30" s="30" t="s">
        <v>980</v>
      </c>
      <c r="T30" s="35">
        <v>0</v>
      </c>
      <c r="U30" s="30"/>
      <c r="V30" s="30"/>
      <c r="W30" s="30"/>
      <c r="X30" s="30"/>
      <c r="Y30" s="30" t="s">
        <v>814</v>
      </c>
      <c r="Z30" s="31">
        <v>42615</v>
      </c>
      <c r="AA30" s="31">
        <v>42692</v>
      </c>
      <c r="AB30" s="31">
        <v>43514</v>
      </c>
      <c r="AC30" s="31"/>
      <c r="AD30" s="30">
        <v>2293</v>
      </c>
      <c r="AE30" s="30" t="s">
        <v>407</v>
      </c>
      <c r="AF30" s="35">
        <v>1903582</v>
      </c>
      <c r="AG30" s="35">
        <v>1667636</v>
      </c>
      <c r="AH30" s="35">
        <v>235946</v>
      </c>
      <c r="AI30" s="35">
        <v>0</v>
      </c>
      <c r="AJ30" s="35">
        <v>0</v>
      </c>
      <c r="AK30" s="35">
        <v>0</v>
      </c>
      <c r="AL30" s="35">
        <v>0</v>
      </c>
      <c r="AM30" s="35">
        <v>0</v>
      </c>
      <c r="AN30" s="30"/>
      <c r="AO30" s="30"/>
      <c r="AP30" s="30" t="s">
        <v>936</v>
      </c>
      <c r="AQ30" s="30"/>
      <c r="AR30" s="35">
        <v>0</v>
      </c>
      <c r="AS30" s="35">
        <v>1667636</v>
      </c>
      <c r="AT30" s="35">
        <v>0</v>
      </c>
      <c r="AU30" s="30"/>
      <c r="AV30" s="30"/>
      <c r="AW30" s="30"/>
      <c r="AX30" s="30"/>
      <c r="AY30" s="30"/>
      <c r="AZ30" s="30" t="s">
        <v>413</v>
      </c>
      <c r="BA30" s="35">
        <v>38072</v>
      </c>
      <c r="BB30" s="35">
        <v>0</v>
      </c>
      <c r="BC30" s="35">
        <v>0</v>
      </c>
      <c r="BD30" s="35">
        <v>0</v>
      </c>
      <c r="BE30" s="35">
        <v>0</v>
      </c>
      <c r="BF30" s="35">
        <v>0</v>
      </c>
      <c r="BG30" s="35">
        <v>0</v>
      </c>
      <c r="BH30" s="35">
        <v>0</v>
      </c>
      <c r="BI30" s="35">
        <v>0</v>
      </c>
      <c r="BJ30" s="35">
        <v>0</v>
      </c>
      <c r="BK30" s="35">
        <v>0</v>
      </c>
      <c r="BL30" s="35">
        <v>0</v>
      </c>
      <c r="BM30" s="35">
        <v>0</v>
      </c>
      <c r="BN30" s="30"/>
      <c r="BO30" s="31"/>
      <c r="BP30" s="30"/>
      <c r="BQ30" s="35">
        <v>0</v>
      </c>
    </row>
    <row r="31" spans="1:69" hidden="1" x14ac:dyDescent="0.35">
      <c r="A31" s="30">
        <v>900242742</v>
      </c>
      <c r="B31" s="30" t="s">
        <v>18</v>
      </c>
      <c r="C31" s="30"/>
      <c r="D31" s="30" t="s">
        <v>917</v>
      </c>
      <c r="E31" s="30" t="s">
        <v>917</v>
      </c>
      <c r="F31" s="30" t="s">
        <v>918</v>
      </c>
      <c r="G31" s="30">
        <v>361</v>
      </c>
      <c r="H31" s="31">
        <v>42674</v>
      </c>
      <c r="I31" s="31">
        <v>42684</v>
      </c>
      <c r="J31" s="32">
        <v>1769059</v>
      </c>
      <c r="K31" s="33">
        <v>35381</v>
      </c>
      <c r="L31" s="34" t="s">
        <v>19</v>
      </c>
      <c r="M31" s="34" t="s">
        <v>20</v>
      </c>
      <c r="N31" s="34" t="s">
        <v>21</v>
      </c>
      <c r="O31" s="34" t="s">
        <v>19</v>
      </c>
      <c r="P31" s="35">
        <v>787245</v>
      </c>
      <c r="Q31" s="35">
        <v>0</v>
      </c>
      <c r="R31" s="30" t="s">
        <v>982</v>
      </c>
      <c r="S31" s="30" t="s">
        <v>982</v>
      </c>
      <c r="T31" s="35">
        <v>0</v>
      </c>
      <c r="U31" s="30"/>
      <c r="V31" s="30"/>
      <c r="W31" s="30"/>
      <c r="X31" s="30"/>
      <c r="Y31" s="30" t="s">
        <v>814</v>
      </c>
      <c r="Z31" s="31">
        <v>42674</v>
      </c>
      <c r="AA31" s="31">
        <v>42684</v>
      </c>
      <c r="AB31" s="31">
        <v>44831</v>
      </c>
      <c r="AC31" s="31"/>
      <c r="AD31" s="30">
        <v>976</v>
      </c>
      <c r="AE31" s="30" t="s">
        <v>407</v>
      </c>
      <c r="AF31" s="35">
        <v>1733678</v>
      </c>
      <c r="AG31" s="35">
        <v>751864</v>
      </c>
      <c r="AH31" s="35">
        <v>0</v>
      </c>
      <c r="AI31" s="35">
        <v>0</v>
      </c>
      <c r="AJ31" s="35">
        <v>0</v>
      </c>
      <c r="AK31" s="35">
        <v>0</v>
      </c>
      <c r="AL31" s="35">
        <v>0</v>
      </c>
      <c r="AM31" s="35">
        <v>0</v>
      </c>
      <c r="AN31" s="30"/>
      <c r="AO31" s="30"/>
      <c r="AP31" s="30" t="s">
        <v>919</v>
      </c>
      <c r="AQ31" s="30"/>
      <c r="AR31" s="35">
        <v>0</v>
      </c>
      <c r="AS31" s="35">
        <v>751864</v>
      </c>
      <c r="AT31" s="35">
        <v>0</v>
      </c>
      <c r="AU31" s="30"/>
      <c r="AV31" s="30"/>
      <c r="AW31" s="30"/>
      <c r="AX31" s="30"/>
      <c r="AY31" s="30"/>
      <c r="AZ31" s="30" t="s">
        <v>413</v>
      </c>
      <c r="BA31" s="35">
        <v>35381</v>
      </c>
      <c r="BB31" s="35">
        <v>0</v>
      </c>
      <c r="BC31" s="35">
        <v>0</v>
      </c>
      <c r="BD31" s="35">
        <v>0</v>
      </c>
      <c r="BE31" s="35">
        <v>0</v>
      </c>
      <c r="BF31" s="35">
        <v>0</v>
      </c>
      <c r="BG31" s="35">
        <v>0</v>
      </c>
      <c r="BH31" s="35">
        <v>0</v>
      </c>
      <c r="BI31" s="35">
        <v>0</v>
      </c>
      <c r="BJ31" s="35">
        <v>0</v>
      </c>
      <c r="BK31" s="35">
        <v>0</v>
      </c>
      <c r="BL31" s="35">
        <v>0</v>
      </c>
      <c r="BM31" s="35">
        <v>0</v>
      </c>
      <c r="BN31" s="30"/>
      <c r="BO31" s="31"/>
      <c r="BP31" s="30"/>
      <c r="BQ31" s="35">
        <v>0</v>
      </c>
    </row>
    <row r="32" spans="1:69" hidden="1" x14ac:dyDescent="0.35">
      <c r="A32" s="30">
        <v>900242742</v>
      </c>
      <c r="B32" s="30" t="s">
        <v>18</v>
      </c>
      <c r="C32" s="30"/>
      <c r="D32" s="30" t="s">
        <v>32</v>
      </c>
      <c r="E32" s="30" t="s">
        <v>32</v>
      </c>
      <c r="F32" s="30" t="s">
        <v>908</v>
      </c>
      <c r="G32" s="30" t="s">
        <v>307</v>
      </c>
      <c r="H32" s="31">
        <v>45550</v>
      </c>
      <c r="I32" s="31">
        <v>45611</v>
      </c>
      <c r="J32" s="32">
        <v>81400</v>
      </c>
      <c r="K32" s="33">
        <v>0</v>
      </c>
      <c r="L32" s="34" t="s">
        <v>19</v>
      </c>
      <c r="M32" s="34" t="s">
        <v>20</v>
      </c>
      <c r="N32" s="34" t="s">
        <v>21</v>
      </c>
      <c r="O32" s="34" t="s">
        <v>19</v>
      </c>
      <c r="P32" s="35">
        <v>0</v>
      </c>
      <c r="Q32" s="35">
        <v>0</v>
      </c>
      <c r="R32" s="30" t="s">
        <v>813</v>
      </c>
      <c r="S32" s="30" t="s">
        <v>984</v>
      </c>
      <c r="T32" s="35">
        <v>0</v>
      </c>
      <c r="U32" s="30"/>
      <c r="V32" s="30"/>
      <c r="W32" s="30"/>
      <c r="X32" s="30"/>
      <c r="Y32" s="30" t="s">
        <v>814</v>
      </c>
      <c r="Z32" s="31">
        <v>45550</v>
      </c>
      <c r="AA32" s="31">
        <v>45611</v>
      </c>
      <c r="AB32" s="31">
        <v>45625</v>
      </c>
      <c r="AC32" s="31"/>
      <c r="AD32" s="30">
        <v>182</v>
      </c>
      <c r="AE32" s="30" t="s">
        <v>572</v>
      </c>
      <c r="AF32" s="35">
        <v>81400</v>
      </c>
      <c r="AG32" s="35">
        <v>81400</v>
      </c>
      <c r="AH32" s="35">
        <v>0</v>
      </c>
      <c r="AI32" s="35">
        <v>0</v>
      </c>
      <c r="AJ32" s="35">
        <v>0</v>
      </c>
      <c r="AK32" s="35">
        <v>0</v>
      </c>
      <c r="AL32" s="35">
        <v>0</v>
      </c>
      <c r="AM32" s="35">
        <v>0</v>
      </c>
      <c r="AN32" s="30"/>
      <c r="AO32" s="30"/>
      <c r="AP32" s="30"/>
      <c r="AQ32" s="30" t="s">
        <v>821</v>
      </c>
      <c r="AR32" s="35">
        <v>0</v>
      </c>
      <c r="AS32" s="35">
        <v>81400</v>
      </c>
      <c r="AT32" s="35">
        <v>0</v>
      </c>
      <c r="AU32" s="30"/>
      <c r="AV32" s="30"/>
      <c r="AW32" s="30"/>
      <c r="AX32" s="30" t="s">
        <v>367</v>
      </c>
      <c r="AY32" s="30"/>
      <c r="AZ32" s="30" t="s">
        <v>806</v>
      </c>
      <c r="BA32" s="35">
        <v>0</v>
      </c>
      <c r="BB32" s="35">
        <v>0</v>
      </c>
      <c r="BC32" s="35">
        <v>0</v>
      </c>
      <c r="BD32" s="35">
        <v>0</v>
      </c>
      <c r="BE32" s="35">
        <v>0</v>
      </c>
      <c r="BF32" s="35">
        <v>0</v>
      </c>
      <c r="BG32" s="35">
        <v>0</v>
      </c>
      <c r="BH32" s="35">
        <v>0</v>
      </c>
      <c r="BI32" s="35">
        <v>0</v>
      </c>
      <c r="BJ32" s="35">
        <v>0</v>
      </c>
      <c r="BK32" s="35">
        <v>0</v>
      </c>
      <c r="BL32" s="35">
        <v>0</v>
      </c>
      <c r="BM32" s="35">
        <v>0</v>
      </c>
      <c r="BN32" s="30"/>
      <c r="BO32" s="31"/>
      <c r="BP32" s="30"/>
      <c r="BQ32" s="35">
        <v>0</v>
      </c>
    </row>
    <row r="33" spans="1:69" hidden="1" x14ac:dyDescent="0.35">
      <c r="A33" s="30">
        <v>900242742</v>
      </c>
      <c r="B33" s="30" t="s">
        <v>18</v>
      </c>
      <c r="C33" s="30"/>
      <c r="D33" s="30" t="s">
        <v>922</v>
      </c>
      <c r="E33" s="30" t="s">
        <v>922</v>
      </c>
      <c r="F33" s="30" t="s">
        <v>923</v>
      </c>
      <c r="G33" s="30">
        <v>361</v>
      </c>
      <c r="H33" s="31">
        <v>42768</v>
      </c>
      <c r="I33" s="31">
        <v>43084</v>
      </c>
      <c r="J33" s="32">
        <v>222400</v>
      </c>
      <c r="K33" s="33">
        <v>222400</v>
      </c>
      <c r="L33" s="34" t="s">
        <v>19</v>
      </c>
      <c r="M33" s="34" t="s">
        <v>20</v>
      </c>
      <c r="N33" s="34" t="s">
        <v>21</v>
      </c>
      <c r="O33" s="34" t="s">
        <v>19</v>
      </c>
      <c r="P33" s="35">
        <v>0</v>
      </c>
      <c r="Q33" s="35">
        <v>0</v>
      </c>
      <c r="R33" s="30" t="s">
        <v>983</v>
      </c>
      <c r="S33" s="30" t="s">
        <v>983</v>
      </c>
      <c r="T33" s="35">
        <v>0</v>
      </c>
      <c r="U33" s="30"/>
      <c r="V33" s="30"/>
      <c r="W33" s="30"/>
      <c r="X33" s="30"/>
      <c r="Y33" s="30" t="s">
        <v>814</v>
      </c>
      <c r="Z33" s="31">
        <v>42768</v>
      </c>
      <c r="AA33" s="31">
        <v>43084</v>
      </c>
      <c r="AB33" s="31">
        <v>44503</v>
      </c>
      <c r="AC33" s="31"/>
      <c r="AD33" s="30">
        <v>1304</v>
      </c>
      <c r="AE33" s="30" t="s">
        <v>407</v>
      </c>
      <c r="AF33" s="35">
        <v>222400</v>
      </c>
      <c r="AG33" s="35">
        <v>222400</v>
      </c>
      <c r="AH33" s="35">
        <v>0</v>
      </c>
      <c r="AI33" s="35">
        <v>0</v>
      </c>
      <c r="AJ33" s="35">
        <v>0</v>
      </c>
      <c r="AK33" s="35">
        <v>0</v>
      </c>
      <c r="AL33" s="35">
        <v>222400</v>
      </c>
      <c r="AM33" s="35">
        <v>0</v>
      </c>
      <c r="AN33" s="30"/>
      <c r="AO33" s="30"/>
      <c r="AP33" s="30" t="s">
        <v>924</v>
      </c>
      <c r="AQ33" s="30"/>
      <c r="AR33" s="35">
        <v>0</v>
      </c>
      <c r="AS33" s="35">
        <v>0</v>
      </c>
      <c r="AT33" s="35">
        <v>0</v>
      </c>
      <c r="AU33" s="30"/>
      <c r="AV33" s="30"/>
      <c r="AW33" s="30"/>
      <c r="AX33" s="30"/>
      <c r="AY33" s="30"/>
      <c r="AZ33" s="30" t="s">
        <v>413</v>
      </c>
      <c r="BA33" s="35">
        <v>0</v>
      </c>
      <c r="BB33" s="35">
        <v>0</v>
      </c>
      <c r="BC33" s="35">
        <v>0</v>
      </c>
      <c r="BD33" s="35">
        <v>0</v>
      </c>
      <c r="BE33" s="35">
        <v>222400</v>
      </c>
      <c r="BF33" s="35">
        <v>0</v>
      </c>
      <c r="BG33" s="35">
        <v>0</v>
      </c>
      <c r="BH33" s="35">
        <v>0</v>
      </c>
      <c r="BI33" s="35">
        <v>0</v>
      </c>
      <c r="BJ33" s="35">
        <v>0</v>
      </c>
      <c r="BK33" s="35">
        <v>0</v>
      </c>
      <c r="BL33" s="35">
        <v>0</v>
      </c>
      <c r="BM33" s="35">
        <v>0</v>
      </c>
      <c r="BN33" s="30"/>
      <c r="BO33" s="31"/>
      <c r="BP33" s="30"/>
      <c r="BQ33" s="35">
        <v>0</v>
      </c>
    </row>
    <row r="34" spans="1:69" hidden="1" x14ac:dyDescent="0.35">
      <c r="A34" s="30">
        <v>900242742</v>
      </c>
      <c r="B34" s="30" t="s">
        <v>18</v>
      </c>
      <c r="C34" s="30"/>
      <c r="D34" s="30" t="s">
        <v>925</v>
      </c>
      <c r="E34" s="30" t="s">
        <v>925</v>
      </c>
      <c r="F34" s="30" t="s">
        <v>926</v>
      </c>
      <c r="G34" s="30">
        <v>361</v>
      </c>
      <c r="H34" s="31">
        <v>42405</v>
      </c>
      <c r="I34" s="31">
        <v>42710</v>
      </c>
      <c r="J34" s="32">
        <v>45274</v>
      </c>
      <c r="K34" s="33">
        <v>45274</v>
      </c>
      <c r="L34" s="34" t="s">
        <v>19</v>
      </c>
      <c r="M34" s="34" t="s">
        <v>20</v>
      </c>
      <c r="N34" s="34" t="s">
        <v>21</v>
      </c>
      <c r="O34" s="34" t="s">
        <v>19</v>
      </c>
      <c r="P34" s="35">
        <v>0</v>
      </c>
      <c r="Q34" s="35">
        <v>0</v>
      </c>
      <c r="R34" s="30" t="s">
        <v>983</v>
      </c>
      <c r="S34" s="30" t="s">
        <v>983</v>
      </c>
      <c r="T34" s="35">
        <v>0</v>
      </c>
      <c r="U34" s="30"/>
      <c r="V34" s="30"/>
      <c r="W34" s="30"/>
      <c r="X34" s="30"/>
      <c r="Y34" s="30" t="s">
        <v>814</v>
      </c>
      <c r="Z34" s="31">
        <v>42405</v>
      </c>
      <c r="AA34" s="31">
        <v>42710</v>
      </c>
      <c r="AB34" s="31">
        <v>44503</v>
      </c>
      <c r="AC34" s="31"/>
      <c r="AD34" s="30">
        <v>1304</v>
      </c>
      <c r="AE34" s="30" t="s">
        <v>407</v>
      </c>
      <c r="AF34" s="35">
        <v>45274</v>
      </c>
      <c r="AG34" s="35">
        <v>45274</v>
      </c>
      <c r="AH34" s="35">
        <v>0</v>
      </c>
      <c r="AI34" s="35">
        <v>0</v>
      </c>
      <c r="AJ34" s="35">
        <v>0</v>
      </c>
      <c r="AK34" s="35">
        <v>0</v>
      </c>
      <c r="AL34" s="35">
        <v>45274</v>
      </c>
      <c r="AM34" s="35">
        <v>0</v>
      </c>
      <c r="AN34" s="30"/>
      <c r="AO34" s="30"/>
      <c r="AP34" s="30" t="s">
        <v>927</v>
      </c>
      <c r="AQ34" s="30"/>
      <c r="AR34" s="35">
        <v>0</v>
      </c>
      <c r="AS34" s="35">
        <v>0</v>
      </c>
      <c r="AT34" s="35">
        <v>0</v>
      </c>
      <c r="AU34" s="30"/>
      <c r="AV34" s="30"/>
      <c r="AW34" s="30"/>
      <c r="AX34" s="30"/>
      <c r="AY34" s="30"/>
      <c r="AZ34" s="30" t="s">
        <v>413</v>
      </c>
      <c r="BA34" s="35">
        <v>0</v>
      </c>
      <c r="BB34" s="35">
        <v>0</v>
      </c>
      <c r="BC34" s="35">
        <v>0</v>
      </c>
      <c r="BD34" s="35">
        <v>0</v>
      </c>
      <c r="BE34" s="35">
        <v>45274</v>
      </c>
      <c r="BF34" s="35">
        <v>0</v>
      </c>
      <c r="BG34" s="35">
        <v>0</v>
      </c>
      <c r="BH34" s="35">
        <v>0</v>
      </c>
      <c r="BI34" s="35">
        <v>0</v>
      </c>
      <c r="BJ34" s="35">
        <v>0</v>
      </c>
      <c r="BK34" s="35">
        <v>0</v>
      </c>
      <c r="BL34" s="35">
        <v>0</v>
      </c>
      <c r="BM34" s="35">
        <v>0</v>
      </c>
      <c r="BN34" s="30"/>
      <c r="BO34" s="31"/>
      <c r="BP34" s="30"/>
      <c r="BQ34" s="35">
        <v>0</v>
      </c>
    </row>
    <row r="35" spans="1:69" hidden="1" x14ac:dyDescent="0.35">
      <c r="A35" s="30">
        <v>900242742</v>
      </c>
      <c r="B35" s="30" t="s">
        <v>18</v>
      </c>
      <c r="C35" s="30"/>
      <c r="D35" s="30" t="s">
        <v>937</v>
      </c>
      <c r="E35" s="30" t="s">
        <v>937</v>
      </c>
      <c r="F35" s="30" t="s">
        <v>938</v>
      </c>
      <c r="G35" s="30">
        <v>361</v>
      </c>
      <c r="H35" s="31">
        <v>40890</v>
      </c>
      <c r="I35" s="31">
        <v>40988</v>
      </c>
      <c r="J35" s="32">
        <v>14230226</v>
      </c>
      <c r="K35" s="33">
        <v>14230226</v>
      </c>
      <c r="L35" s="34" t="s">
        <v>19</v>
      </c>
      <c r="M35" s="34" t="s">
        <v>20</v>
      </c>
      <c r="N35" s="34" t="s">
        <v>21</v>
      </c>
      <c r="O35" s="34" t="s">
        <v>19</v>
      </c>
      <c r="P35" s="35">
        <v>0</v>
      </c>
      <c r="Q35" s="35">
        <v>0</v>
      </c>
      <c r="R35" s="30" t="s">
        <v>983</v>
      </c>
      <c r="S35" s="30" t="s">
        <v>983</v>
      </c>
      <c r="T35" s="35">
        <v>0</v>
      </c>
      <c r="U35" s="30"/>
      <c r="V35" s="30"/>
      <c r="W35" s="30"/>
      <c r="X35" s="30"/>
      <c r="Y35" s="30" t="s">
        <v>814</v>
      </c>
      <c r="Z35" s="31">
        <v>40969</v>
      </c>
      <c r="AA35" s="31">
        <v>40988</v>
      </c>
      <c r="AB35" s="31">
        <v>42900</v>
      </c>
      <c r="AC35" s="31"/>
      <c r="AD35" s="30">
        <v>2907</v>
      </c>
      <c r="AE35" s="30" t="s">
        <v>407</v>
      </c>
      <c r="AF35" s="35">
        <v>14230226</v>
      </c>
      <c r="AG35" s="35">
        <v>14230226</v>
      </c>
      <c r="AH35" s="35">
        <v>0</v>
      </c>
      <c r="AI35" s="35">
        <v>0</v>
      </c>
      <c r="AJ35" s="35">
        <v>0</v>
      </c>
      <c r="AK35" s="35">
        <v>0</v>
      </c>
      <c r="AL35" s="35">
        <v>14230226</v>
      </c>
      <c r="AM35" s="35">
        <v>0</v>
      </c>
      <c r="AN35" s="30"/>
      <c r="AO35" s="30"/>
      <c r="AP35" s="30"/>
      <c r="AQ35" s="30"/>
      <c r="AR35" s="35">
        <v>0</v>
      </c>
      <c r="AS35" s="35">
        <v>0</v>
      </c>
      <c r="AT35" s="35">
        <v>0</v>
      </c>
      <c r="AU35" s="30"/>
      <c r="AV35" s="30"/>
      <c r="AW35" s="30"/>
      <c r="AX35" s="30"/>
      <c r="AY35" s="30"/>
      <c r="AZ35" s="30" t="s">
        <v>413</v>
      </c>
      <c r="BA35" s="35">
        <v>0</v>
      </c>
      <c r="BB35" s="35">
        <v>0</v>
      </c>
      <c r="BC35" s="35">
        <v>0</v>
      </c>
      <c r="BD35" s="35">
        <v>0</v>
      </c>
      <c r="BE35" s="35">
        <v>14230226</v>
      </c>
      <c r="BF35" s="35">
        <v>0</v>
      </c>
      <c r="BG35" s="35">
        <v>0</v>
      </c>
      <c r="BH35" s="35">
        <v>0</v>
      </c>
      <c r="BI35" s="35">
        <v>0</v>
      </c>
      <c r="BJ35" s="35">
        <v>0</v>
      </c>
      <c r="BK35" s="35">
        <v>0</v>
      </c>
      <c r="BL35" s="35">
        <v>0</v>
      </c>
      <c r="BM35" s="35">
        <v>0</v>
      </c>
      <c r="BN35" s="30"/>
      <c r="BO35" s="31"/>
      <c r="BP35" s="30"/>
      <c r="BQ35" s="35">
        <v>0</v>
      </c>
    </row>
    <row r="36" spans="1:69" hidden="1" x14ac:dyDescent="0.35">
      <c r="A36" s="30">
        <v>900242742</v>
      </c>
      <c r="B36" s="30" t="s">
        <v>18</v>
      </c>
      <c r="C36" s="30"/>
      <c r="D36" s="30" t="s">
        <v>939</v>
      </c>
      <c r="E36" s="30" t="s">
        <v>939</v>
      </c>
      <c r="F36" s="30" t="s">
        <v>940</v>
      </c>
      <c r="G36" s="30">
        <v>361</v>
      </c>
      <c r="H36" s="31">
        <v>41360</v>
      </c>
      <c r="I36" s="31">
        <v>41374</v>
      </c>
      <c r="J36" s="32">
        <v>12788171</v>
      </c>
      <c r="K36" s="33">
        <v>12788171</v>
      </c>
      <c r="L36" s="34" t="s">
        <v>19</v>
      </c>
      <c r="M36" s="34" t="s">
        <v>20</v>
      </c>
      <c r="N36" s="34" t="s">
        <v>21</v>
      </c>
      <c r="O36" s="34" t="s">
        <v>19</v>
      </c>
      <c r="P36" s="35">
        <v>0</v>
      </c>
      <c r="Q36" s="35">
        <v>0</v>
      </c>
      <c r="R36" s="30" t="s">
        <v>983</v>
      </c>
      <c r="S36" s="30" t="s">
        <v>983</v>
      </c>
      <c r="T36" s="35">
        <v>0</v>
      </c>
      <c r="U36" s="30"/>
      <c r="V36" s="30"/>
      <c r="W36" s="30"/>
      <c r="X36" s="30"/>
      <c r="Y36" s="30" t="s">
        <v>814</v>
      </c>
      <c r="Z36" s="31">
        <v>41360</v>
      </c>
      <c r="AA36" s="31">
        <v>41374</v>
      </c>
      <c r="AB36" s="31">
        <v>42900</v>
      </c>
      <c r="AC36" s="31"/>
      <c r="AD36" s="30">
        <v>2907</v>
      </c>
      <c r="AE36" s="30" t="s">
        <v>407</v>
      </c>
      <c r="AF36" s="35">
        <v>12788171</v>
      </c>
      <c r="AG36" s="35">
        <v>12788171</v>
      </c>
      <c r="AH36" s="35">
        <v>0</v>
      </c>
      <c r="AI36" s="35">
        <v>0</v>
      </c>
      <c r="AJ36" s="35">
        <v>0</v>
      </c>
      <c r="AK36" s="35">
        <v>0</v>
      </c>
      <c r="AL36" s="35">
        <v>12788171</v>
      </c>
      <c r="AM36" s="35">
        <v>0</v>
      </c>
      <c r="AN36" s="30"/>
      <c r="AO36" s="30"/>
      <c r="AP36" s="30"/>
      <c r="AQ36" s="30"/>
      <c r="AR36" s="35">
        <v>0</v>
      </c>
      <c r="AS36" s="35">
        <v>0</v>
      </c>
      <c r="AT36" s="35">
        <v>0</v>
      </c>
      <c r="AU36" s="30"/>
      <c r="AV36" s="30"/>
      <c r="AW36" s="30"/>
      <c r="AX36" s="30"/>
      <c r="AY36" s="30"/>
      <c r="AZ36" s="30" t="s">
        <v>413</v>
      </c>
      <c r="BA36" s="35">
        <v>0</v>
      </c>
      <c r="BB36" s="35">
        <v>0</v>
      </c>
      <c r="BC36" s="35">
        <v>0</v>
      </c>
      <c r="BD36" s="35">
        <v>0</v>
      </c>
      <c r="BE36" s="35">
        <v>12788171</v>
      </c>
      <c r="BF36" s="35">
        <v>0</v>
      </c>
      <c r="BG36" s="35">
        <v>0</v>
      </c>
      <c r="BH36" s="35">
        <v>0</v>
      </c>
      <c r="BI36" s="35">
        <v>0</v>
      </c>
      <c r="BJ36" s="35">
        <v>0</v>
      </c>
      <c r="BK36" s="35">
        <v>0</v>
      </c>
      <c r="BL36" s="35">
        <v>0</v>
      </c>
      <c r="BM36" s="35">
        <v>0</v>
      </c>
      <c r="BN36" s="30"/>
      <c r="BO36" s="31"/>
      <c r="BP36" s="30"/>
      <c r="BQ36" s="35">
        <v>0</v>
      </c>
    </row>
    <row r="37" spans="1:69" hidden="1" x14ac:dyDescent="0.35">
      <c r="A37" s="30">
        <v>900242742</v>
      </c>
      <c r="B37" s="30" t="s">
        <v>18</v>
      </c>
      <c r="C37" s="30"/>
      <c r="D37" s="30" t="s">
        <v>941</v>
      </c>
      <c r="E37" s="30" t="s">
        <v>941</v>
      </c>
      <c r="F37" s="30" t="s">
        <v>942</v>
      </c>
      <c r="G37" s="30">
        <v>361</v>
      </c>
      <c r="H37" s="31">
        <v>41606</v>
      </c>
      <c r="I37" s="31">
        <v>41682</v>
      </c>
      <c r="J37" s="32">
        <v>8842440</v>
      </c>
      <c r="K37" s="33">
        <v>8842440</v>
      </c>
      <c r="L37" s="34" t="s">
        <v>19</v>
      </c>
      <c r="M37" s="34" t="s">
        <v>20</v>
      </c>
      <c r="N37" s="34" t="s">
        <v>21</v>
      </c>
      <c r="O37" s="34" t="s">
        <v>19</v>
      </c>
      <c r="P37" s="35">
        <v>0</v>
      </c>
      <c r="Q37" s="35">
        <v>0</v>
      </c>
      <c r="R37" s="30" t="s">
        <v>983</v>
      </c>
      <c r="S37" s="30" t="s">
        <v>983</v>
      </c>
      <c r="T37" s="35">
        <v>0</v>
      </c>
      <c r="U37" s="30"/>
      <c r="V37" s="30"/>
      <c r="W37" s="30"/>
      <c r="X37" s="30"/>
      <c r="Y37" s="30" t="s">
        <v>814</v>
      </c>
      <c r="Z37" s="31">
        <v>41606</v>
      </c>
      <c r="AA37" s="31">
        <v>41682</v>
      </c>
      <c r="AB37" s="31">
        <v>42900</v>
      </c>
      <c r="AC37" s="31"/>
      <c r="AD37" s="30">
        <v>2907</v>
      </c>
      <c r="AE37" s="30" t="s">
        <v>407</v>
      </c>
      <c r="AF37" s="35">
        <v>8842440</v>
      </c>
      <c r="AG37" s="35">
        <v>8842440</v>
      </c>
      <c r="AH37" s="35">
        <v>0</v>
      </c>
      <c r="AI37" s="35">
        <v>0</v>
      </c>
      <c r="AJ37" s="35">
        <v>0</v>
      </c>
      <c r="AK37" s="35">
        <v>0</v>
      </c>
      <c r="AL37" s="35">
        <v>8842440</v>
      </c>
      <c r="AM37" s="35">
        <v>0</v>
      </c>
      <c r="AN37" s="30"/>
      <c r="AO37" s="30"/>
      <c r="AP37" s="30" t="s">
        <v>943</v>
      </c>
      <c r="AQ37" s="30"/>
      <c r="AR37" s="35">
        <v>0</v>
      </c>
      <c r="AS37" s="35">
        <v>0</v>
      </c>
      <c r="AT37" s="35">
        <v>0</v>
      </c>
      <c r="AU37" s="30"/>
      <c r="AV37" s="30"/>
      <c r="AW37" s="30"/>
      <c r="AX37" s="30"/>
      <c r="AY37" s="30"/>
      <c r="AZ37" s="30" t="s">
        <v>413</v>
      </c>
      <c r="BA37" s="35">
        <v>0</v>
      </c>
      <c r="BB37" s="35">
        <v>0</v>
      </c>
      <c r="BC37" s="35">
        <v>0</v>
      </c>
      <c r="BD37" s="35">
        <v>0</v>
      </c>
      <c r="BE37" s="35">
        <v>8842440</v>
      </c>
      <c r="BF37" s="35">
        <v>0</v>
      </c>
      <c r="BG37" s="35">
        <v>0</v>
      </c>
      <c r="BH37" s="35">
        <v>0</v>
      </c>
      <c r="BI37" s="35">
        <v>0</v>
      </c>
      <c r="BJ37" s="35">
        <v>0</v>
      </c>
      <c r="BK37" s="35">
        <v>0</v>
      </c>
      <c r="BL37" s="35">
        <v>0</v>
      </c>
      <c r="BM37" s="35">
        <v>0</v>
      </c>
      <c r="BN37" s="30"/>
      <c r="BO37" s="31"/>
      <c r="BP37" s="30"/>
      <c r="BQ37" s="35">
        <v>0</v>
      </c>
    </row>
    <row r="38" spans="1:69" hidden="1" x14ac:dyDescent="0.35">
      <c r="A38" s="30">
        <v>900242742</v>
      </c>
      <c r="B38" s="30" t="s">
        <v>18</v>
      </c>
      <c r="C38" s="30"/>
      <c r="D38" s="30" t="s">
        <v>944</v>
      </c>
      <c r="E38" s="30" t="s">
        <v>944</v>
      </c>
      <c r="F38" s="30" t="s">
        <v>945</v>
      </c>
      <c r="G38" s="30">
        <v>361</v>
      </c>
      <c r="H38" s="31">
        <v>41201</v>
      </c>
      <c r="I38" s="31">
        <v>41226</v>
      </c>
      <c r="J38" s="32">
        <v>6524100</v>
      </c>
      <c r="K38" s="33">
        <v>6524100</v>
      </c>
      <c r="L38" s="34" t="s">
        <v>19</v>
      </c>
      <c r="M38" s="34" t="s">
        <v>20</v>
      </c>
      <c r="N38" s="34" t="s">
        <v>21</v>
      </c>
      <c r="O38" s="34" t="s">
        <v>19</v>
      </c>
      <c r="P38" s="35">
        <v>0</v>
      </c>
      <c r="Q38" s="35">
        <v>0</v>
      </c>
      <c r="R38" s="30" t="s">
        <v>983</v>
      </c>
      <c r="S38" s="30" t="s">
        <v>983</v>
      </c>
      <c r="T38" s="35">
        <v>0</v>
      </c>
      <c r="U38" s="30"/>
      <c r="V38" s="30"/>
      <c r="W38" s="30"/>
      <c r="X38" s="30"/>
      <c r="Y38" s="30" t="s">
        <v>814</v>
      </c>
      <c r="Z38" s="31">
        <v>41201</v>
      </c>
      <c r="AA38" s="31">
        <v>41226</v>
      </c>
      <c r="AB38" s="31">
        <v>42900</v>
      </c>
      <c r="AC38" s="31"/>
      <c r="AD38" s="30">
        <v>2907</v>
      </c>
      <c r="AE38" s="30" t="s">
        <v>407</v>
      </c>
      <c r="AF38" s="35">
        <v>6524100</v>
      </c>
      <c r="AG38" s="35">
        <v>6524100</v>
      </c>
      <c r="AH38" s="35">
        <v>0</v>
      </c>
      <c r="AI38" s="35">
        <v>0</v>
      </c>
      <c r="AJ38" s="35">
        <v>0</v>
      </c>
      <c r="AK38" s="35">
        <v>0</v>
      </c>
      <c r="AL38" s="35">
        <v>6524100</v>
      </c>
      <c r="AM38" s="35">
        <v>0</v>
      </c>
      <c r="AN38" s="30"/>
      <c r="AO38" s="30"/>
      <c r="AP38" s="30"/>
      <c r="AQ38" s="30"/>
      <c r="AR38" s="35">
        <v>0</v>
      </c>
      <c r="AS38" s="35">
        <v>0</v>
      </c>
      <c r="AT38" s="35">
        <v>0</v>
      </c>
      <c r="AU38" s="30"/>
      <c r="AV38" s="30"/>
      <c r="AW38" s="30"/>
      <c r="AX38" s="30"/>
      <c r="AY38" s="30"/>
      <c r="AZ38" s="30" t="s">
        <v>413</v>
      </c>
      <c r="BA38" s="35">
        <v>0</v>
      </c>
      <c r="BB38" s="35">
        <v>0</v>
      </c>
      <c r="BC38" s="35">
        <v>0</v>
      </c>
      <c r="BD38" s="35">
        <v>0</v>
      </c>
      <c r="BE38" s="35">
        <v>6524100</v>
      </c>
      <c r="BF38" s="35">
        <v>0</v>
      </c>
      <c r="BG38" s="35">
        <v>0</v>
      </c>
      <c r="BH38" s="35">
        <v>0</v>
      </c>
      <c r="BI38" s="35">
        <v>0</v>
      </c>
      <c r="BJ38" s="35">
        <v>0</v>
      </c>
      <c r="BK38" s="35">
        <v>0</v>
      </c>
      <c r="BL38" s="35">
        <v>0</v>
      </c>
      <c r="BM38" s="35">
        <v>0</v>
      </c>
      <c r="BN38" s="30"/>
      <c r="BO38" s="31"/>
      <c r="BP38" s="30"/>
      <c r="BQ38" s="35">
        <v>0</v>
      </c>
    </row>
    <row r="39" spans="1:69" hidden="1" x14ac:dyDescent="0.35">
      <c r="A39" s="30">
        <v>900242742</v>
      </c>
      <c r="B39" s="30" t="s">
        <v>18</v>
      </c>
      <c r="C39" s="30"/>
      <c r="D39" s="30" t="s">
        <v>946</v>
      </c>
      <c r="E39" s="30" t="s">
        <v>946</v>
      </c>
      <c r="F39" s="30" t="s">
        <v>947</v>
      </c>
      <c r="G39" s="30">
        <v>361</v>
      </c>
      <c r="H39" s="31">
        <v>41578</v>
      </c>
      <c r="I39" s="31">
        <v>41682</v>
      </c>
      <c r="J39" s="32">
        <v>3588183</v>
      </c>
      <c r="K39" s="33">
        <v>3588183</v>
      </c>
      <c r="L39" s="34" t="s">
        <v>19</v>
      </c>
      <c r="M39" s="34" t="s">
        <v>20</v>
      </c>
      <c r="N39" s="34" t="s">
        <v>21</v>
      </c>
      <c r="O39" s="34" t="s">
        <v>19</v>
      </c>
      <c r="P39" s="35">
        <v>0</v>
      </c>
      <c r="Q39" s="35">
        <v>0</v>
      </c>
      <c r="R39" s="30" t="s">
        <v>983</v>
      </c>
      <c r="S39" s="30" t="s">
        <v>983</v>
      </c>
      <c r="T39" s="35">
        <v>0</v>
      </c>
      <c r="U39" s="30"/>
      <c r="V39" s="30"/>
      <c r="W39" s="30"/>
      <c r="X39" s="30"/>
      <c r="Y39" s="30" t="s">
        <v>814</v>
      </c>
      <c r="Z39" s="31">
        <v>41578</v>
      </c>
      <c r="AA39" s="31">
        <v>41682</v>
      </c>
      <c r="AB39" s="31">
        <v>42900</v>
      </c>
      <c r="AC39" s="31"/>
      <c r="AD39" s="30">
        <v>2907</v>
      </c>
      <c r="AE39" s="30" t="s">
        <v>407</v>
      </c>
      <c r="AF39" s="35">
        <v>3588183</v>
      </c>
      <c r="AG39" s="35">
        <v>3588183</v>
      </c>
      <c r="AH39" s="35">
        <v>0</v>
      </c>
      <c r="AI39" s="35">
        <v>0</v>
      </c>
      <c r="AJ39" s="35">
        <v>0</v>
      </c>
      <c r="AK39" s="35">
        <v>0</v>
      </c>
      <c r="AL39" s="35">
        <v>3588183</v>
      </c>
      <c r="AM39" s="35">
        <v>0</v>
      </c>
      <c r="AN39" s="30"/>
      <c r="AO39" s="30"/>
      <c r="AP39" s="30" t="s">
        <v>948</v>
      </c>
      <c r="AQ39" s="30"/>
      <c r="AR39" s="35">
        <v>0</v>
      </c>
      <c r="AS39" s="35">
        <v>0</v>
      </c>
      <c r="AT39" s="35">
        <v>0</v>
      </c>
      <c r="AU39" s="30"/>
      <c r="AV39" s="30"/>
      <c r="AW39" s="30"/>
      <c r="AX39" s="30"/>
      <c r="AY39" s="30"/>
      <c r="AZ39" s="30" t="s">
        <v>413</v>
      </c>
      <c r="BA39" s="35">
        <v>0</v>
      </c>
      <c r="BB39" s="35">
        <v>0</v>
      </c>
      <c r="BC39" s="35">
        <v>0</v>
      </c>
      <c r="BD39" s="35">
        <v>0</v>
      </c>
      <c r="BE39" s="35">
        <v>3588183</v>
      </c>
      <c r="BF39" s="35">
        <v>0</v>
      </c>
      <c r="BG39" s="35">
        <v>0</v>
      </c>
      <c r="BH39" s="35">
        <v>0</v>
      </c>
      <c r="BI39" s="35">
        <v>0</v>
      </c>
      <c r="BJ39" s="35">
        <v>0</v>
      </c>
      <c r="BK39" s="35">
        <v>0</v>
      </c>
      <c r="BL39" s="35">
        <v>0</v>
      </c>
      <c r="BM39" s="35">
        <v>0</v>
      </c>
      <c r="BN39" s="30"/>
      <c r="BO39" s="31"/>
      <c r="BP39" s="30"/>
      <c r="BQ39" s="35">
        <v>0</v>
      </c>
    </row>
    <row r="40" spans="1:69" hidden="1" x14ac:dyDescent="0.35">
      <c r="A40" s="30">
        <v>900242742</v>
      </c>
      <c r="B40" s="30" t="s">
        <v>18</v>
      </c>
      <c r="C40" s="30"/>
      <c r="D40" s="30" t="s">
        <v>949</v>
      </c>
      <c r="E40" s="30" t="s">
        <v>949</v>
      </c>
      <c r="F40" s="30" t="s">
        <v>950</v>
      </c>
      <c r="G40" s="30">
        <v>361</v>
      </c>
      <c r="H40" s="31">
        <v>42400</v>
      </c>
      <c r="I40" s="31">
        <v>43075</v>
      </c>
      <c r="J40" s="32">
        <v>72440082</v>
      </c>
      <c r="K40" s="33">
        <v>72440082</v>
      </c>
      <c r="L40" s="34" t="s">
        <v>19</v>
      </c>
      <c r="M40" s="34" t="s">
        <v>20</v>
      </c>
      <c r="N40" s="34" t="s">
        <v>21</v>
      </c>
      <c r="O40" s="34" t="s">
        <v>19</v>
      </c>
      <c r="P40" s="35">
        <v>0</v>
      </c>
      <c r="Q40" s="35">
        <v>0</v>
      </c>
      <c r="R40" s="30" t="s">
        <v>983</v>
      </c>
      <c r="S40" s="30" t="s">
        <v>983</v>
      </c>
      <c r="T40" s="35">
        <v>0</v>
      </c>
      <c r="U40" s="30"/>
      <c r="V40" s="30"/>
      <c r="W40" s="30"/>
      <c r="X40" s="30"/>
      <c r="Y40" s="30" t="s">
        <v>814</v>
      </c>
      <c r="Z40" s="31">
        <v>42400</v>
      </c>
      <c r="AA40" s="31">
        <v>42447</v>
      </c>
      <c r="AB40" s="31">
        <v>42618</v>
      </c>
      <c r="AC40" s="31"/>
      <c r="AD40" s="30">
        <v>3189</v>
      </c>
      <c r="AE40" s="30" t="s">
        <v>407</v>
      </c>
      <c r="AF40" s="35">
        <v>72440082</v>
      </c>
      <c r="AG40" s="35">
        <v>72440082</v>
      </c>
      <c r="AH40" s="35">
        <v>0</v>
      </c>
      <c r="AI40" s="35">
        <v>0</v>
      </c>
      <c r="AJ40" s="35">
        <v>0</v>
      </c>
      <c r="AK40" s="35">
        <v>0</v>
      </c>
      <c r="AL40" s="35">
        <v>72440082</v>
      </c>
      <c r="AM40" s="35">
        <v>0</v>
      </c>
      <c r="AN40" s="30"/>
      <c r="AO40" s="30"/>
      <c r="AP40" s="30" t="s">
        <v>951</v>
      </c>
      <c r="AQ40" s="30"/>
      <c r="AR40" s="35">
        <v>0</v>
      </c>
      <c r="AS40" s="35">
        <v>0</v>
      </c>
      <c r="AT40" s="35">
        <v>0</v>
      </c>
      <c r="AU40" s="30"/>
      <c r="AV40" s="30"/>
      <c r="AW40" s="30"/>
      <c r="AX40" s="30"/>
      <c r="AY40" s="30"/>
      <c r="AZ40" s="30" t="s">
        <v>413</v>
      </c>
      <c r="BA40" s="35">
        <v>0</v>
      </c>
      <c r="BB40" s="35">
        <v>0</v>
      </c>
      <c r="BC40" s="35">
        <v>0</v>
      </c>
      <c r="BD40" s="35">
        <v>0</v>
      </c>
      <c r="BE40" s="35">
        <v>72440082</v>
      </c>
      <c r="BF40" s="35">
        <v>0</v>
      </c>
      <c r="BG40" s="35">
        <v>0</v>
      </c>
      <c r="BH40" s="35">
        <v>0</v>
      </c>
      <c r="BI40" s="35">
        <v>0</v>
      </c>
      <c r="BJ40" s="35">
        <v>0</v>
      </c>
      <c r="BK40" s="35">
        <v>0</v>
      </c>
      <c r="BL40" s="35">
        <v>0</v>
      </c>
      <c r="BM40" s="35">
        <v>0</v>
      </c>
      <c r="BN40" s="30"/>
      <c r="BO40" s="31"/>
      <c r="BP40" s="30"/>
      <c r="BQ40" s="35">
        <v>0</v>
      </c>
    </row>
    <row r="41" spans="1:69" hidden="1" x14ac:dyDescent="0.35">
      <c r="A41" s="30">
        <v>900242742</v>
      </c>
      <c r="B41" s="30" t="s">
        <v>18</v>
      </c>
      <c r="C41" s="30"/>
      <c r="D41" s="30" t="s">
        <v>952</v>
      </c>
      <c r="E41" s="30" t="s">
        <v>952</v>
      </c>
      <c r="F41" s="30" t="s">
        <v>953</v>
      </c>
      <c r="G41" s="30">
        <v>361</v>
      </c>
      <c r="H41" s="31">
        <v>42383</v>
      </c>
      <c r="I41" s="31">
        <v>43075</v>
      </c>
      <c r="J41" s="32">
        <v>16113633</v>
      </c>
      <c r="K41" s="33">
        <v>16113633</v>
      </c>
      <c r="L41" s="34" t="s">
        <v>19</v>
      </c>
      <c r="M41" s="34" t="s">
        <v>20</v>
      </c>
      <c r="N41" s="34" t="s">
        <v>21</v>
      </c>
      <c r="O41" s="34" t="s">
        <v>19</v>
      </c>
      <c r="P41" s="35">
        <v>0</v>
      </c>
      <c r="Q41" s="35">
        <v>0</v>
      </c>
      <c r="R41" s="30" t="s">
        <v>983</v>
      </c>
      <c r="S41" s="30" t="s">
        <v>983</v>
      </c>
      <c r="T41" s="35">
        <v>0</v>
      </c>
      <c r="U41" s="30"/>
      <c r="V41" s="30"/>
      <c r="W41" s="30"/>
      <c r="X41" s="30"/>
      <c r="Y41" s="30" t="s">
        <v>814</v>
      </c>
      <c r="Z41" s="31">
        <v>42383</v>
      </c>
      <c r="AA41" s="31">
        <v>42432</v>
      </c>
      <c r="AB41" s="31">
        <v>42618</v>
      </c>
      <c r="AC41" s="31"/>
      <c r="AD41" s="30">
        <v>3189</v>
      </c>
      <c r="AE41" s="30" t="s">
        <v>407</v>
      </c>
      <c r="AF41" s="35">
        <v>16113633</v>
      </c>
      <c r="AG41" s="35">
        <v>16113633</v>
      </c>
      <c r="AH41" s="35">
        <v>0</v>
      </c>
      <c r="AI41" s="35">
        <v>0</v>
      </c>
      <c r="AJ41" s="35">
        <v>0</v>
      </c>
      <c r="AK41" s="35">
        <v>0</v>
      </c>
      <c r="AL41" s="35">
        <v>16113633</v>
      </c>
      <c r="AM41" s="35">
        <v>0</v>
      </c>
      <c r="AN41" s="30"/>
      <c r="AO41" s="30"/>
      <c r="AP41" s="30" t="s">
        <v>954</v>
      </c>
      <c r="AQ41" s="30"/>
      <c r="AR41" s="35">
        <v>0</v>
      </c>
      <c r="AS41" s="35">
        <v>0</v>
      </c>
      <c r="AT41" s="35">
        <v>0</v>
      </c>
      <c r="AU41" s="30"/>
      <c r="AV41" s="30"/>
      <c r="AW41" s="30"/>
      <c r="AX41" s="30"/>
      <c r="AY41" s="30"/>
      <c r="AZ41" s="30" t="s">
        <v>413</v>
      </c>
      <c r="BA41" s="35">
        <v>0</v>
      </c>
      <c r="BB41" s="35">
        <v>0</v>
      </c>
      <c r="BC41" s="35">
        <v>0</v>
      </c>
      <c r="BD41" s="35">
        <v>0</v>
      </c>
      <c r="BE41" s="35">
        <v>16113633</v>
      </c>
      <c r="BF41" s="35">
        <v>0</v>
      </c>
      <c r="BG41" s="35">
        <v>0</v>
      </c>
      <c r="BH41" s="35">
        <v>0</v>
      </c>
      <c r="BI41" s="35">
        <v>0</v>
      </c>
      <c r="BJ41" s="35">
        <v>0</v>
      </c>
      <c r="BK41" s="35">
        <v>0</v>
      </c>
      <c r="BL41" s="35">
        <v>0</v>
      </c>
      <c r="BM41" s="35">
        <v>0</v>
      </c>
      <c r="BN41" s="30"/>
      <c r="BO41" s="31"/>
      <c r="BP41" s="30"/>
      <c r="BQ41" s="35">
        <v>0</v>
      </c>
    </row>
    <row r="42" spans="1:69" hidden="1" x14ac:dyDescent="0.35">
      <c r="A42" s="30">
        <v>900242742</v>
      </c>
      <c r="B42" s="30" t="s">
        <v>18</v>
      </c>
      <c r="C42" s="30"/>
      <c r="D42" s="30" t="s">
        <v>955</v>
      </c>
      <c r="E42" s="30" t="s">
        <v>955</v>
      </c>
      <c r="F42" s="30" t="s">
        <v>956</v>
      </c>
      <c r="G42" s="30">
        <v>361</v>
      </c>
      <c r="H42" s="31">
        <v>42405</v>
      </c>
      <c r="I42" s="31">
        <v>43075</v>
      </c>
      <c r="J42" s="32">
        <v>11211782</v>
      </c>
      <c r="K42" s="33">
        <v>11211782</v>
      </c>
      <c r="L42" s="34" t="s">
        <v>19</v>
      </c>
      <c r="M42" s="34" t="s">
        <v>20</v>
      </c>
      <c r="N42" s="34" t="s">
        <v>21</v>
      </c>
      <c r="O42" s="34" t="s">
        <v>19</v>
      </c>
      <c r="P42" s="35">
        <v>0</v>
      </c>
      <c r="Q42" s="35">
        <v>0</v>
      </c>
      <c r="R42" s="30" t="s">
        <v>983</v>
      </c>
      <c r="S42" s="30" t="s">
        <v>983</v>
      </c>
      <c r="T42" s="35">
        <v>0</v>
      </c>
      <c r="U42" s="30"/>
      <c r="V42" s="30"/>
      <c r="W42" s="30"/>
      <c r="X42" s="30"/>
      <c r="Y42" s="30" t="s">
        <v>814</v>
      </c>
      <c r="Z42" s="31">
        <v>42405</v>
      </c>
      <c r="AA42" s="31">
        <v>42432</v>
      </c>
      <c r="AB42" s="31">
        <v>42618</v>
      </c>
      <c r="AC42" s="31"/>
      <c r="AD42" s="30">
        <v>3189</v>
      </c>
      <c r="AE42" s="30" t="s">
        <v>407</v>
      </c>
      <c r="AF42" s="35">
        <v>11211782</v>
      </c>
      <c r="AG42" s="35">
        <v>11211782</v>
      </c>
      <c r="AH42" s="35">
        <v>0</v>
      </c>
      <c r="AI42" s="35">
        <v>0</v>
      </c>
      <c r="AJ42" s="35">
        <v>0</v>
      </c>
      <c r="AK42" s="35">
        <v>0</v>
      </c>
      <c r="AL42" s="35">
        <v>11211782</v>
      </c>
      <c r="AM42" s="35">
        <v>0</v>
      </c>
      <c r="AN42" s="30"/>
      <c r="AO42" s="30"/>
      <c r="AP42" s="30" t="s">
        <v>954</v>
      </c>
      <c r="AQ42" s="30"/>
      <c r="AR42" s="35">
        <v>0</v>
      </c>
      <c r="AS42" s="35">
        <v>0</v>
      </c>
      <c r="AT42" s="35">
        <v>0</v>
      </c>
      <c r="AU42" s="30"/>
      <c r="AV42" s="30"/>
      <c r="AW42" s="30"/>
      <c r="AX42" s="30"/>
      <c r="AY42" s="30"/>
      <c r="AZ42" s="30" t="s">
        <v>413</v>
      </c>
      <c r="BA42" s="35">
        <v>0</v>
      </c>
      <c r="BB42" s="35">
        <v>0</v>
      </c>
      <c r="BC42" s="35">
        <v>0</v>
      </c>
      <c r="BD42" s="35">
        <v>0</v>
      </c>
      <c r="BE42" s="35">
        <v>11211782</v>
      </c>
      <c r="BF42" s="35">
        <v>0</v>
      </c>
      <c r="BG42" s="35">
        <v>0</v>
      </c>
      <c r="BH42" s="35">
        <v>0</v>
      </c>
      <c r="BI42" s="35">
        <v>0</v>
      </c>
      <c r="BJ42" s="35">
        <v>0</v>
      </c>
      <c r="BK42" s="35">
        <v>0</v>
      </c>
      <c r="BL42" s="35">
        <v>0</v>
      </c>
      <c r="BM42" s="35">
        <v>0</v>
      </c>
      <c r="BN42" s="30"/>
      <c r="BO42" s="31"/>
      <c r="BP42" s="30"/>
      <c r="BQ42" s="35">
        <v>0</v>
      </c>
    </row>
    <row r="43" spans="1:69" hidden="1" x14ac:dyDescent="0.35">
      <c r="A43" s="30">
        <v>900242742</v>
      </c>
      <c r="B43" s="30" t="s">
        <v>18</v>
      </c>
      <c r="C43" s="30"/>
      <c r="D43" s="30" t="s">
        <v>957</v>
      </c>
      <c r="E43" s="30" t="s">
        <v>957</v>
      </c>
      <c r="F43" s="30" t="s">
        <v>958</v>
      </c>
      <c r="G43" s="30">
        <v>361</v>
      </c>
      <c r="H43" s="31">
        <v>42387</v>
      </c>
      <c r="I43" s="31">
        <v>43075</v>
      </c>
      <c r="J43" s="32">
        <v>10033574</v>
      </c>
      <c r="K43" s="33">
        <v>10033574</v>
      </c>
      <c r="L43" s="34" t="s">
        <v>19</v>
      </c>
      <c r="M43" s="34" t="s">
        <v>20</v>
      </c>
      <c r="N43" s="34" t="s">
        <v>21</v>
      </c>
      <c r="O43" s="34" t="s">
        <v>19</v>
      </c>
      <c r="P43" s="35">
        <v>0</v>
      </c>
      <c r="Q43" s="35">
        <v>0</v>
      </c>
      <c r="R43" s="30" t="s">
        <v>983</v>
      </c>
      <c r="S43" s="30" t="s">
        <v>983</v>
      </c>
      <c r="T43" s="35">
        <v>0</v>
      </c>
      <c r="U43" s="30"/>
      <c r="V43" s="30"/>
      <c r="W43" s="30"/>
      <c r="X43" s="30"/>
      <c r="Y43" s="30" t="s">
        <v>814</v>
      </c>
      <c r="Z43" s="31">
        <v>42387</v>
      </c>
      <c r="AA43" s="31">
        <v>42432</v>
      </c>
      <c r="AB43" s="31">
        <v>42618</v>
      </c>
      <c r="AC43" s="31"/>
      <c r="AD43" s="30">
        <v>3189</v>
      </c>
      <c r="AE43" s="30" t="s">
        <v>407</v>
      </c>
      <c r="AF43" s="35">
        <v>10033574</v>
      </c>
      <c r="AG43" s="35">
        <v>10033574</v>
      </c>
      <c r="AH43" s="35">
        <v>0</v>
      </c>
      <c r="AI43" s="35">
        <v>0</v>
      </c>
      <c r="AJ43" s="35">
        <v>0</v>
      </c>
      <c r="AK43" s="35">
        <v>0</v>
      </c>
      <c r="AL43" s="35">
        <v>10033574</v>
      </c>
      <c r="AM43" s="35">
        <v>0</v>
      </c>
      <c r="AN43" s="30"/>
      <c r="AO43" s="30"/>
      <c r="AP43" s="30" t="s">
        <v>959</v>
      </c>
      <c r="AQ43" s="30"/>
      <c r="AR43" s="35">
        <v>0</v>
      </c>
      <c r="AS43" s="35">
        <v>0</v>
      </c>
      <c r="AT43" s="35">
        <v>0</v>
      </c>
      <c r="AU43" s="30"/>
      <c r="AV43" s="30"/>
      <c r="AW43" s="30"/>
      <c r="AX43" s="30"/>
      <c r="AY43" s="30"/>
      <c r="AZ43" s="30" t="s">
        <v>413</v>
      </c>
      <c r="BA43" s="35">
        <v>0</v>
      </c>
      <c r="BB43" s="35">
        <v>0</v>
      </c>
      <c r="BC43" s="35">
        <v>0</v>
      </c>
      <c r="BD43" s="35">
        <v>0</v>
      </c>
      <c r="BE43" s="35">
        <v>10033574</v>
      </c>
      <c r="BF43" s="35">
        <v>0</v>
      </c>
      <c r="BG43" s="35">
        <v>0</v>
      </c>
      <c r="BH43" s="35">
        <v>0</v>
      </c>
      <c r="BI43" s="35">
        <v>0</v>
      </c>
      <c r="BJ43" s="35">
        <v>0</v>
      </c>
      <c r="BK43" s="35">
        <v>0</v>
      </c>
      <c r="BL43" s="35">
        <v>0</v>
      </c>
      <c r="BM43" s="35">
        <v>0</v>
      </c>
      <c r="BN43" s="30"/>
      <c r="BO43" s="31"/>
      <c r="BP43" s="30"/>
      <c r="BQ43" s="35">
        <v>0</v>
      </c>
    </row>
    <row r="44" spans="1:69" hidden="1" x14ac:dyDescent="0.35">
      <c r="A44" s="30">
        <v>900242742</v>
      </c>
      <c r="B44" s="30" t="s">
        <v>18</v>
      </c>
      <c r="C44" s="30"/>
      <c r="D44" s="30" t="s">
        <v>960</v>
      </c>
      <c r="E44" s="30" t="s">
        <v>960</v>
      </c>
      <c r="F44" s="30" t="s">
        <v>961</v>
      </c>
      <c r="G44" s="30">
        <v>361</v>
      </c>
      <c r="H44" s="31">
        <v>42380</v>
      </c>
      <c r="I44" s="31">
        <v>43075</v>
      </c>
      <c r="J44" s="32">
        <v>9354884</v>
      </c>
      <c r="K44" s="33">
        <v>9354884</v>
      </c>
      <c r="L44" s="34" t="s">
        <v>19</v>
      </c>
      <c r="M44" s="34" t="s">
        <v>20</v>
      </c>
      <c r="N44" s="34" t="s">
        <v>21</v>
      </c>
      <c r="O44" s="34" t="s">
        <v>19</v>
      </c>
      <c r="P44" s="35">
        <v>0</v>
      </c>
      <c r="Q44" s="35">
        <v>0</v>
      </c>
      <c r="R44" s="30" t="s">
        <v>983</v>
      </c>
      <c r="S44" s="30" t="s">
        <v>983</v>
      </c>
      <c r="T44" s="35">
        <v>0</v>
      </c>
      <c r="U44" s="30"/>
      <c r="V44" s="30"/>
      <c r="W44" s="30"/>
      <c r="X44" s="30"/>
      <c r="Y44" s="30" t="s">
        <v>814</v>
      </c>
      <c r="Z44" s="31">
        <v>42380</v>
      </c>
      <c r="AA44" s="31">
        <v>42432</v>
      </c>
      <c r="AB44" s="31">
        <v>42618</v>
      </c>
      <c r="AC44" s="31"/>
      <c r="AD44" s="30">
        <v>3189</v>
      </c>
      <c r="AE44" s="30" t="s">
        <v>407</v>
      </c>
      <c r="AF44" s="35">
        <v>9354884</v>
      </c>
      <c r="AG44" s="35">
        <v>9354884</v>
      </c>
      <c r="AH44" s="35">
        <v>0</v>
      </c>
      <c r="AI44" s="35">
        <v>0</v>
      </c>
      <c r="AJ44" s="35">
        <v>0</v>
      </c>
      <c r="AK44" s="35">
        <v>0</v>
      </c>
      <c r="AL44" s="35">
        <v>9354884</v>
      </c>
      <c r="AM44" s="35">
        <v>0</v>
      </c>
      <c r="AN44" s="30"/>
      <c r="AO44" s="30"/>
      <c r="AP44" s="30" t="s">
        <v>959</v>
      </c>
      <c r="AQ44" s="30"/>
      <c r="AR44" s="35">
        <v>0</v>
      </c>
      <c r="AS44" s="35">
        <v>0</v>
      </c>
      <c r="AT44" s="35">
        <v>0</v>
      </c>
      <c r="AU44" s="30"/>
      <c r="AV44" s="30"/>
      <c r="AW44" s="30"/>
      <c r="AX44" s="30"/>
      <c r="AY44" s="30"/>
      <c r="AZ44" s="30" t="s">
        <v>413</v>
      </c>
      <c r="BA44" s="35">
        <v>0</v>
      </c>
      <c r="BB44" s="35">
        <v>0</v>
      </c>
      <c r="BC44" s="35">
        <v>0</v>
      </c>
      <c r="BD44" s="35">
        <v>0</v>
      </c>
      <c r="BE44" s="35">
        <v>9354884</v>
      </c>
      <c r="BF44" s="35">
        <v>0</v>
      </c>
      <c r="BG44" s="35">
        <v>0</v>
      </c>
      <c r="BH44" s="35">
        <v>0</v>
      </c>
      <c r="BI44" s="35">
        <v>0</v>
      </c>
      <c r="BJ44" s="35">
        <v>0</v>
      </c>
      <c r="BK44" s="35">
        <v>0</v>
      </c>
      <c r="BL44" s="35">
        <v>0</v>
      </c>
      <c r="BM44" s="35">
        <v>0</v>
      </c>
      <c r="BN44" s="30"/>
      <c r="BO44" s="31"/>
      <c r="BP44" s="30"/>
      <c r="BQ44" s="35">
        <v>0</v>
      </c>
    </row>
    <row r="45" spans="1:69" hidden="1" x14ac:dyDescent="0.35">
      <c r="A45" s="30">
        <v>900242742</v>
      </c>
      <c r="B45" s="30" t="s">
        <v>18</v>
      </c>
      <c r="C45" s="30"/>
      <c r="D45" s="30" t="s">
        <v>962</v>
      </c>
      <c r="E45" s="30" t="s">
        <v>962</v>
      </c>
      <c r="F45" s="30" t="s">
        <v>963</v>
      </c>
      <c r="G45" s="30">
        <v>361</v>
      </c>
      <c r="H45" s="31">
        <v>42376</v>
      </c>
      <c r="I45" s="31">
        <v>43075</v>
      </c>
      <c r="J45" s="32">
        <v>7653386</v>
      </c>
      <c r="K45" s="33">
        <v>7653386</v>
      </c>
      <c r="L45" s="34" t="s">
        <v>19</v>
      </c>
      <c r="M45" s="34" t="s">
        <v>20</v>
      </c>
      <c r="N45" s="34" t="s">
        <v>21</v>
      </c>
      <c r="O45" s="34" t="s">
        <v>19</v>
      </c>
      <c r="P45" s="35">
        <v>0</v>
      </c>
      <c r="Q45" s="35">
        <v>0</v>
      </c>
      <c r="R45" s="30" t="s">
        <v>983</v>
      </c>
      <c r="S45" s="30" t="s">
        <v>983</v>
      </c>
      <c r="T45" s="35">
        <v>0</v>
      </c>
      <c r="U45" s="30"/>
      <c r="V45" s="30"/>
      <c r="W45" s="30"/>
      <c r="X45" s="30"/>
      <c r="Y45" s="30" t="s">
        <v>814</v>
      </c>
      <c r="Z45" s="31">
        <v>42376</v>
      </c>
      <c r="AA45" s="31">
        <v>42432</v>
      </c>
      <c r="AB45" s="31">
        <v>42618</v>
      </c>
      <c r="AC45" s="31"/>
      <c r="AD45" s="30">
        <v>3189</v>
      </c>
      <c r="AE45" s="30" t="s">
        <v>407</v>
      </c>
      <c r="AF45" s="35">
        <v>7653386</v>
      </c>
      <c r="AG45" s="35">
        <v>7653386</v>
      </c>
      <c r="AH45" s="35">
        <v>0</v>
      </c>
      <c r="AI45" s="35">
        <v>0</v>
      </c>
      <c r="AJ45" s="35">
        <v>0</v>
      </c>
      <c r="AK45" s="35">
        <v>0</v>
      </c>
      <c r="AL45" s="35">
        <v>7653386</v>
      </c>
      <c r="AM45" s="35">
        <v>0</v>
      </c>
      <c r="AN45" s="30"/>
      <c r="AO45" s="30"/>
      <c r="AP45" s="30" t="s">
        <v>964</v>
      </c>
      <c r="AQ45" s="30"/>
      <c r="AR45" s="35">
        <v>0</v>
      </c>
      <c r="AS45" s="35">
        <v>0</v>
      </c>
      <c r="AT45" s="35">
        <v>0</v>
      </c>
      <c r="AU45" s="30"/>
      <c r="AV45" s="30"/>
      <c r="AW45" s="30"/>
      <c r="AX45" s="30"/>
      <c r="AY45" s="30"/>
      <c r="AZ45" s="30" t="s">
        <v>413</v>
      </c>
      <c r="BA45" s="35">
        <v>0</v>
      </c>
      <c r="BB45" s="35">
        <v>0</v>
      </c>
      <c r="BC45" s="35">
        <v>0</v>
      </c>
      <c r="BD45" s="35">
        <v>0</v>
      </c>
      <c r="BE45" s="35">
        <v>7653386</v>
      </c>
      <c r="BF45" s="35">
        <v>0</v>
      </c>
      <c r="BG45" s="35">
        <v>0</v>
      </c>
      <c r="BH45" s="35">
        <v>0</v>
      </c>
      <c r="BI45" s="35">
        <v>0</v>
      </c>
      <c r="BJ45" s="35">
        <v>0</v>
      </c>
      <c r="BK45" s="35">
        <v>0</v>
      </c>
      <c r="BL45" s="35">
        <v>0</v>
      </c>
      <c r="BM45" s="35">
        <v>0</v>
      </c>
      <c r="BN45" s="30"/>
      <c r="BO45" s="31"/>
      <c r="BP45" s="30"/>
      <c r="BQ45" s="35">
        <v>0</v>
      </c>
    </row>
    <row r="46" spans="1:69" hidden="1" x14ac:dyDescent="0.35">
      <c r="A46" s="30">
        <v>900242742</v>
      </c>
      <c r="B46" s="30" t="s">
        <v>18</v>
      </c>
      <c r="C46" s="30"/>
      <c r="D46" s="30" t="s">
        <v>965</v>
      </c>
      <c r="E46" s="30" t="s">
        <v>965</v>
      </c>
      <c r="F46" s="30" t="s">
        <v>966</v>
      </c>
      <c r="G46" s="30">
        <v>361</v>
      </c>
      <c r="H46" s="31">
        <v>42387</v>
      </c>
      <c r="I46" s="31">
        <v>43075</v>
      </c>
      <c r="J46" s="32">
        <v>7517645</v>
      </c>
      <c r="K46" s="33">
        <v>7517645</v>
      </c>
      <c r="L46" s="34" t="s">
        <v>19</v>
      </c>
      <c r="M46" s="34" t="s">
        <v>20</v>
      </c>
      <c r="N46" s="34" t="s">
        <v>21</v>
      </c>
      <c r="O46" s="34" t="s">
        <v>19</v>
      </c>
      <c r="P46" s="35">
        <v>0</v>
      </c>
      <c r="Q46" s="35">
        <v>0</v>
      </c>
      <c r="R46" s="30" t="s">
        <v>983</v>
      </c>
      <c r="S46" s="30" t="s">
        <v>983</v>
      </c>
      <c r="T46" s="35">
        <v>0</v>
      </c>
      <c r="U46" s="30"/>
      <c r="V46" s="30"/>
      <c r="W46" s="30"/>
      <c r="X46" s="30"/>
      <c r="Y46" s="30" t="s">
        <v>814</v>
      </c>
      <c r="Z46" s="31">
        <v>42387</v>
      </c>
      <c r="AA46" s="31">
        <v>42432</v>
      </c>
      <c r="AB46" s="31">
        <v>42618</v>
      </c>
      <c r="AC46" s="31"/>
      <c r="AD46" s="30">
        <v>3189</v>
      </c>
      <c r="AE46" s="30" t="s">
        <v>407</v>
      </c>
      <c r="AF46" s="35">
        <v>7517645</v>
      </c>
      <c r="AG46" s="35">
        <v>7517645</v>
      </c>
      <c r="AH46" s="35">
        <v>0</v>
      </c>
      <c r="AI46" s="35">
        <v>0</v>
      </c>
      <c r="AJ46" s="35">
        <v>0</v>
      </c>
      <c r="AK46" s="35">
        <v>0</v>
      </c>
      <c r="AL46" s="35">
        <v>7517645</v>
      </c>
      <c r="AM46" s="35">
        <v>0</v>
      </c>
      <c r="AN46" s="30"/>
      <c r="AO46" s="30"/>
      <c r="AP46" s="30" t="s">
        <v>967</v>
      </c>
      <c r="AQ46" s="30"/>
      <c r="AR46" s="35">
        <v>0</v>
      </c>
      <c r="AS46" s="35">
        <v>0</v>
      </c>
      <c r="AT46" s="35">
        <v>0</v>
      </c>
      <c r="AU46" s="30"/>
      <c r="AV46" s="30"/>
      <c r="AW46" s="30"/>
      <c r="AX46" s="30"/>
      <c r="AY46" s="30"/>
      <c r="AZ46" s="30" t="s">
        <v>413</v>
      </c>
      <c r="BA46" s="35">
        <v>0</v>
      </c>
      <c r="BB46" s="35">
        <v>0</v>
      </c>
      <c r="BC46" s="35">
        <v>0</v>
      </c>
      <c r="BD46" s="35">
        <v>0</v>
      </c>
      <c r="BE46" s="35">
        <v>7517645</v>
      </c>
      <c r="BF46" s="35">
        <v>0</v>
      </c>
      <c r="BG46" s="35">
        <v>0</v>
      </c>
      <c r="BH46" s="35">
        <v>0</v>
      </c>
      <c r="BI46" s="35">
        <v>0</v>
      </c>
      <c r="BJ46" s="35">
        <v>0</v>
      </c>
      <c r="BK46" s="35">
        <v>0</v>
      </c>
      <c r="BL46" s="35">
        <v>0</v>
      </c>
      <c r="BM46" s="35">
        <v>0</v>
      </c>
      <c r="BN46" s="30"/>
      <c r="BO46" s="31"/>
      <c r="BP46" s="30"/>
      <c r="BQ46" s="35">
        <v>0</v>
      </c>
    </row>
    <row r="47" spans="1:69" hidden="1" x14ac:dyDescent="0.35">
      <c r="A47" s="30">
        <v>900242742</v>
      </c>
      <c r="B47" s="30" t="s">
        <v>18</v>
      </c>
      <c r="C47" s="30"/>
      <c r="D47" s="30" t="s">
        <v>968</v>
      </c>
      <c r="E47" s="30" t="s">
        <v>968</v>
      </c>
      <c r="F47" s="30" t="s">
        <v>969</v>
      </c>
      <c r="G47" s="30">
        <v>361</v>
      </c>
      <c r="H47" s="31">
        <v>42395</v>
      </c>
      <c r="I47" s="31">
        <v>43075</v>
      </c>
      <c r="J47" s="32">
        <v>4886292</v>
      </c>
      <c r="K47" s="33">
        <v>4886292</v>
      </c>
      <c r="L47" s="34" t="s">
        <v>19</v>
      </c>
      <c r="M47" s="34" t="s">
        <v>20</v>
      </c>
      <c r="N47" s="34" t="s">
        <v>21</v>
      </c>
      <c r="O47" s="34" t="s">
        <v>19</v>
      </c>
      <c r="P47" s="35">
        <v>0</v>
      </c>
      <c r="Q47" s="35">
        <v>0</v>
      </c>
      <c r="R47" s="30" t="s">
        <v>983</v>
      </c>
      <c r="S47" s="30" t="s">
        <v>983</v>
      </c>
      <c r="T47" s="35">
        <v>0</v>
      </c>
      <c r="U47" s="30"/>
      <c r="V47" s="30"/>
      <c r="W47" s="30"/>
      <c r="X47" s="30"/>
      <c r="Y47" s="30" t="s">
        <v>814</v>
      </c>
      <c r="Z47" s="31">
        <v>42395</v>
      </c>
      <c r="AA47" s="31">
        <v>42432</v>
      </c>
      <c r="AB47" s="31">
        <v>42618</v>
      </c>
      <c r="AC47" s="31"/>
      <c r="AD47" s="30">
        <v>3189</v>
      </c>
      <c r="AE47" s="30" t="s">
        <v>407</v>
      </c>
      <c r="AF47" s="35">
        <v>4886292</v>
      </c>
      <c r="AG47" s="35">
        <v>4886292</v>
      </c>
      <c r="AH47" s="35">
        <v>0</v>
      </c>
      <c r="AI47" s="35">
        <v>0</v>
      </c>
      <c r="AJ47" s="35">
        <v>0</v>
      </c>
      <c r="AK47" s="35">
        <v>0</v>
      </c>
      <c r="AL47" s="35">
        <v>4886292</v>
      </c>
      <c r="AM47" s="35">
        <v>0</v>
      </c>
      <c r="AN47" s="30"/>
      <c r="AO47" s="30"/>
      <c r="AP47" s="30" t="s">
        <v>954</v>
      </c>
      <c r="AQ47" s="30"/>
      <c r="AR47" s="35">
        <v>0</v>
      </c>
      <c r="AS47" s="35">
        <v>0</v>
      </c>
      <c r="AT47" s="35">
        <v>0</v>
      </c>
      <c r="AU47" s="30"/>
      <c r="AV47" s="30"/>
      <c r="AW47" s="30"/>
      <c r="AX47" s="30"/>
      <c r="AY47" s="30"/>
      <c r="AZ47" s="30" t="s">
        <v>413</v>
      </c>
      <c r="BA47" s="35">
        <v>0</v>
      </c>
      <c r="BB47" s="35">
        <v>0</v>
      </c>
      <c r="BC47" s="35">
        <v>0</v>
      </c>
      <c r="BD47" s="35">
        <v>0</v>
      </c>
      <c r="BE47" s="35">
        <v>4886292</v>
      </c>
      <c r="BF47" s="35">
        <v>0</v>
      </c>
      <c r="BG47" s="35">
        <v>0</v>
      </c>
      <c r="BH47" s="35">
        <v>0</v>
      </c>
      <c r="BI47" s="35">
        <v>0</v>
      </c>
      <c r="BJ47" s="35">
        <v>0</v>
      </c>
      <c r="BK47" s="35">
        <v>0</v>
      </c>
      <c r="BL47" s="35">
        <v>0</v>
      </c>
      <c r="BM47" s="35">
        <v>0</v>
      </c>
      <c r="BN47" s="30"/>
      <c r="BO47" s="31"/>
      <c r="BP47" s="30"/>
      <c r="BQ47" s="35">
        <v>0</v>
      </c>
    </row>
    <row r="48" spans="1:69" hidden="1" x14ac:dyDescent="0.35">
      <c r="A48" s="30">
        <v>900242742</v>
      </c>
      <c r="B48" s="30" t="s">
        <v>18</v>
      </c>
      <c r="C48" s="30"/>
      <c r="D48" s="30" t="s">
        <v>970</v>
      </c>
      <c r="E48" s="30" t="s">
        <v>970</v>
      </c>
      <c r="F48" s="30" t="s">
        <v>971</v>
      </c>
      <c r="G48" s="30">
        <v>361</v>
      </c>
      <c r="H48" s="31">
        <v>42369</v>
      </c>
      <c r="I48" s="31">
        <v>43075</v>
      </c>
      <c r="J48" s="32">
        <v>746900</v>
      </c>
      <c r="K48" s="33">
        <v>746900</v>
      </c>
      <c r="L48" s="34" t="s">
        <v>19</v>
      </c>
      <c r="M48" s="34" t="s">
        <v>20</v>
      </c>
      <c r="N48" s="34" t="s">
        <v>21</v>
      </c>
      <c r="O48" s="34" t="s">
        <v>19</v>
      </c>
      <c r="P48" s="35">
        <v>0</v>
      </c>
      <c r="Q48" s="35">
        <v>0</v>
      </c>
      <c r="R48" s="30" t="s">
        <v>983</v>
      </c>
      <c r="S48" s="30" t="s">
        <v>983</v>
      </c>
      <c r="T48" s="35">
        <v>0</v>
      </c>
      <c r="U48" s="30"/>
      <c r="V48" s="30"/>
      <c r="W48" s="30"/>
      <c r="X48" s="30"/>
      <c r="Y48" s="30" t="s">
        <v>814</v>
      </c>
      <c r="Z48" s="31">
        <v>42369</v>
      </c>
      <c r="AA48" s="31">
        <v>42432</v>
      </c>
      <c r="AB48" s="31">
        <v>42618</v>
      </c>
      <c r="AC48" s="31"/>
      <c r="AD48" s="30">
        <v>3189</v>
      </c>
      <c r="AE48" s="30" t="s">
        <v>407</v>
      </c>
      <c r="AF48" s="35">
        <v>746900</v>
      </c>
      <c r="AG48" s="35">
        <v>746900</v>
      </c>
      <c r="AH48" s="35">
        <v>0</v>
      </c>
      <c r="AI48" s="35">
        <v>0</v>
      </c>
      <c r="AJ48" s="35">
        <v>0</v>
      </c>
      <c r="AK48" s="35">
        <v>0</v>
      </c>
      <c r="AL48" s="35">
        <v>746900</v>
      </c>
      <c r="AM48" s="35">
        <v>0</v>
      </c>
      <c r="AN48" s="30"/>
      <c r="AO48" s="30"/>
      <c r="AP48" s="30" t="s">
        <v>972</v>
      </c>
      <c r="AQ48" s="30"/>
      <c r="AR48" s="35">
        <v>0</v>
      </c>
      <c r="AS48" s="35">
        <v>0</v>
      </c>
      <c r="AT48" s="35">
        <v>0</v>
      </c>
      <c r="AU48" s="30"/>
      <c r="AV48" s="30"/>
      <c r="AW48" s="30"/>
      <c r="AX48" s="30"/>
      <c r="AY48" s="30"/>
      <c r="AZ48" s="30" t="s">
        <v>413</v>
      </c>
      <c r="BA48" s="35">
        <v>0</v>
      </c>
      <c r="BB48" s="35">
        <v>0</v>
      </c>
      <c r="BC48" s="35">
        <v>0</v>
      </c>
      <c r="BD48" s="35">
        <v>0</v>
      </c>
      <c r="BE48" s="35">
        <v>746900</v>
      </c>
      <c r="BF48" s="35">
        <v>0</v>
      </c>
      <c r="BG48" s="35">
        <v>0</v>
      </c>
      <c r="BH48" s="35">
        <v>0</v>
      </c>
      <c r="BI48" s="35">
        <v>0</v>
      </c>
      <c r="BJ48" s="35">
        <v>0</v>
      </c>
      <c r="BK48" s="35">
        <v>0</v>
      </c>
      <c r="BL48" s="35">
        <v>0</v>
      </c>
      <c r="BM48" s="35">
        <v>0</v>
      </c>
      <c r="BN48" s="30"/>
      <c r="BO48" s="31"/>
      <c r="BP48" s="30"/>
      <c r="BQ48" s="35">
        <v>0</v>
      </c>
    </row>
    <row r="49" spans="1:69" hidden="1" x14ac:dyDescent="0.35">
      <c r="A49" s="30">
        <v>900242742</v>
      </c>
      <c r="B49" s="30" t="s">
        <v>18</v>
      </c>
      <c r="C49" s="30"/>
      <c r="D49" s="30" t="s">
        <v>23</v>
      </c>
      <c r="E49" s="30" t="s">
        <v>23</v>
      </c>
      <c r="F49" s="30" t="s">
        <v>361</v>
      </c>
      <c r="G49" s="30">
        <v>361</v>
      </c>
      <c r="H49" s="31">
        <v>45326</v>
      </c>
      <c r="I49" s="31">
        <v>45335</v>
      </c>
      <c r="J49" s="32">
        <v>28600</v>
      </c>
      <c r="K49" s="33">
        <v>28600</v>
      </c>
      <c r="L49" s="34" t="s">
        <v>19</v>
      </c>
      <c r="M49" s="34" t="s">
        <v>20</v>
      </c>
      <c r="N49" s="34" t="s">
        <v>21</v>
      </c>
      <c r="O49" s="34" t="s">
        <v>19</v>
      </c>
      <c r="P49" s="35">
        <v>0</v>
      </c>
      <c r="Q49" s="35">
        <v>0</v>
      </c>
      <c r="R49" s="30" t="s">
        <v>362</v>
      </c>
      <c r="S49" s="30" t="s">
        <v>362</v>
      </c>
      <c r="T49" s="35">
        <v>0</v>
      </c>
      <c r="U49" s="30"/>
      <c r="V49" s="30"/>
      <c r="W49" s="30"/>
      <c r="X49" s="30"/>
      <c r="Y49" s="30" t="s">
        <v>363</v>
      </c>
      <c r="Z49" s="31">
        <v>45326</v>
      </c>
      <c r="AA49" s="31">
        <v>45691</v>
      </c>
      <c r="AB49" s="31"/>
      <c r="AC49" s="31">
        <v>45695</v>
      </c>
      <c r="AD49" s="30">
        <v>112</v>
      </c>
      <c r="AE49" s="30" t="s">
        <v>364</v>
      </c>
      <c r="AF49" s="35">
        <v>28600</v>
      </c>
      <c r="AG49" s="35">
        <v>28600</v>
      </c>
      <c r="AH49" s="35">
        <v>0</v>
      </c>
      <c r="AI49" s="35">
        <v>0</v>
      </c>
      <c r="AJ49" s="35">
        <v>0</v>
      </c>
      <c r="AK49" s="35">
        <v>0</v>
      </c>
      <c r="AL49" s="35">
        <v>0</v>
      </c>
      <c r="AM49" s="35">
        <v>28600</v>
      </c>
      <c r="AN49" s="30"/>
      <c r="AO49" s="30" t="s">
        <v>365</v>
      </c>
      <c r="AP49" s="30"/>
      <c r="AQ49" s="30"/>
      <c r="AR49" s="35">
        <v>0</v>
      </c>
      <c r="AS49" s="35">
        <v>0</v>
      </c>
      <c r="AT49" s="35">
        <v>28600</v>
      </c>
      <c r="AU49" s="30" t="s">
        <v>333</v>
      </c>
      <c r="AV49" s="30" t="s">
        <v>365</v>
      </c>
      <c r="AW49" s="30" t="s">
        <v>366</v>
      </c>
      <c r="AX49" s="30" t="s">
        <v>367</v>
      </c>
      <c r="AY49" s="30" t="s">
        <v>367</v>
      </c>
      <c r="AZ49" s="30"/>
      <c r="BA49" s="35">
        <v>0</v>
      </c>
      <c r="BB49" s="35">
        <v>28600</v>
      </c>
      <c r="BC49" s="35">
        <v>0</v>
      </c>
      <c r="BD49" s="35">
        <v>0</v>
      </c>
      <c r="BE49" s="35">
        <v>0</v>
      </c>
      <c r="BF49" s="35">
        <v>0</v>
      </c>
      <c r="BG49" s="35">
        <v>0</v>
      </c>
      <c r="BH49" s="35">
        <v>0</v>
      </c>
      <c r="BI49" s="35">
        <v>0</v>
      </c>
      <c r="BJ49" s="35">
        <v>0</v>
      </c>
      <c r="BK49" s="35">
        <v>0</v>
      </c>
      <c r="BL49" s="35">
        <v>0</v>
      </c>
      <c r="BM49" s="35">
        <v>0</v>
      </c>
      <c r="BN49" s="30"/>
      <c r="BO49" s="31"/>
      <c r="BP49" s="30"/>
      <c r="BQ49" s="35">
        <v>0</v>
      </c>
    </row>
    <row r="50" spans="1:69" hidden="1" x14ac:dyDescent="0.35">
      <c r="A50" s="30">
        <v>900242742</v>
      </c>
      <c r="B50" s="30" t="s">
        <v>18</v>
      </c>
      <c r="C50" s="30"/>
      <c r="D50" s="30" t="s">
        <v>25</v>
      </c>
      <c r="E50" s="30" t="s">
        <v>25</v>
      </c>
      <c r="F50" s="30" t="s">
        <v>368</v>
      </c>
      <c r="G50" s="30">
        <v>361</v>
      </c>
      <c r="H50" s="31">
        <v>44859</v>
      </c>
      <c r="I50" s="31">
        <v>44914</v>
      </c>
      <c r="J50" s="32">
        <v>37400</v>
      </c>
      <c r="K50" s="33">
        <v>37400</v>
      </c>
      <c r="L50" s="34" t="s">
        <v>19</v>
      </c>
      <c r="M50" s="34" t="s">
        <v>20</v>
      </c>
      <c r="N50" s="34" t="s">
        <v>21</v>
      </c>
      <c r="O50" s="34" t="s">
        <v>19</v>
      </c>
      <c r="P50" s="35">
        <v>0</v>
      </c>
      <c r="Q50" s="35">
        <v>0</v>
      </c>
      <c r="R50" s="30" t="s">
        <v>362</v>
      </c>
      <c r="S50" s="30" t="s">
        <v>362</v>
      </c>
      <c r="T50" s="35">
        <v>0</v>
      </c>
      <c r="U50" s="30"/>
      <c r="V50" s="30"/>
      <c r="W50" s="30"/>
      <c r="X50" s="30"/>
      <c r="Y50" s="30" t="s">
        <v>363</v>
      </c>
      <c r="Z50" s="31">
        <v>44859</v>
      </c>
      <c r="AA50" s="31">
        <v>45691</v>
      </c>
      <c r="AB50" s="31"/>
      <c r="AC50" s="31">
        <v>45695</v>
      </c>
      <c r="AD50" s="30">
        <v>112</v>
      </c>
      <c r="AE50" s="30" t="s">
        <v>364</v>
      </c>
      <c r="AF50" s="35">
        <v>37400</v>
      </c>
      <c r="AG50" s="35">
        <v>37400</v>
      </c>
      <c r="AH50" s="35">
        <v>0</v>
      </c>
      <c r="AI50" s="35">
        <v>0</v>
      </c>
      <c r="AJ50" s="35">
        <v>0</v>
      </c>
      <c r="AK50" s="35">
        <v>0</v>
      </c>
      <c r="AL50" s="35">
        <v>0</v>
      </c>
      <c r="AM50" s="35">
        <v>37400</v>
      </c>
      <c r="AN50" s="30"/>
      <c r="AO50" s="30" t="s">
        <v>369</v>
      </c>
      <c r="AP50" s="30" t="s">
        <v>370</v>
      </c>
      <c r="AQ50" s="30"/>
      <c r="AR50" s="35">
        <v>0</v>
      </c>
      <c r="AS50" s="35">
        <v>0</v>
      </c>
      <c r="AT50" s="35">
        <v>37400</v>
      </c>
      <c r="AU50" s="30" t="s">
        <v>333</v>
      </c>
      <c r="AV50" s="30" t="s">
        <v>371</v>
      </c>
      <c r="AW50" s="30" t="s">
        <v>366</v>
      </c>
      <c r="AX50" s="30" t="s">
        <v>367</v>
      </c>
      <c r="AY50" s="30" t="s">
        <v>367</v>
      </c>
      <c r="AZ50" s="30"/>
      <c r="BA50" s="35">
        <v>0</v>
      </c>
      <c r="BB50" s="35">
        <v>37400</v>
      </c>
      <c r="BC50" s="35">
        <v>0</v>
      </c>
      <c r="BD50" s="35">
        <v>0</v>
      </c>
      <c r="BE50" s="35">
        <v>0</v>
      </c>
      <c r="BF50" s="35">
        <v>0</v>
      </c>
      <c r="BG50" s="35">
        <v>0</v>
      </c>
      <c r="BH50" s="35">
        <v>0</v>
      </c>
      <c r="BI50" s="35">
        <v>0</v>
      </c>
      <c r="BJ50" s="35">
        <v>0</v>
      </c>
      <c r="BK50" s="35">
        <v>0</v>
      </c>
      <c r="BL50" s="35">
        <v>0</v>
      </c>
      <c r="BM50" s="35">
        <v>0</v>
      </c>
      <c r="BN50" s="30"/>
      <c r="BO50" s="31"/>
      <c r="BP50" s="30"/>
      <c r="BQ50" s="35">
        <v>0</v>
      </c>
    </row>
    <row r="51" spans="1:69" hidden="1" x14ac:dyDescent="0.35">
      <c r="A51" s="30">
        <v>900242742</v>
      </c>
      <c r="B51" s="30" t="s">
        <v>18</v>
      </c>
      <c r="C51" s="30"/>
      <c r="D51" s="30" t="s">
        <v>28</v>
      </c>
      <c r="E51" s="30" t="s">
        <v>28</v>
      </c>
      <c r="F51" s="30" t="s">
        <v>372</v>
      </c>
      <c r="G51" s="30">
        <v>361</v>
      </c>
      <c r="H51" s="31">
        <v>44494</v>
      </c>
      <c r="I51" s="31">
        <v>44504</v>
      </c>
      <c r="J51" s="32">
        <v>59700</v>
      </c>
      <c r="K51" s="33">
        <v>59700</v>
      </c>
      <c r="L51" s="34" t="s">
        <v>19</v>
      </c>
      <c r="M51" s="34" t="s">
        <v>20</v>
      </c>
      <c r="N51" s="34" t="s">
        <v>21</v>
      </c>
      <c r="O51" s="34" t="s">
        <v>19</v>
      </c>
      <c r="P51" s="35">
        <v>0</v>
      </c>
      <c r="Q51" s="35">
        <v>0</v>
      </c>
      <c r="R51" s="30" t="s">
        <v>362</v>
      </c>
      <c r="S51" s="30" t="s">
        <v>362</v>
      </c>
      <c r="T51" s="35">
        <v>0</v>
      </c>
      <c r="U51" s="30"/>
      <c r="V51" s="30"/>
      <c r="W51" s="30"/>
      <c r="X51" s="30"/>
      <c r="Y51" s="30" t="s">
        <v>363</v>
      </c>
      <c r="Z51" s="31">
        <v>44494</v>
      </c>
      <c r="AA51" s="31">
        <v>45691</v>
      </c>
      <c r="AB51" s="31"/>
      <c r="AC51" s="31">
        <v>45695</v>
      </c>
      <c r="AD51" s="30">
        <v>112</v>
      </c>
      <c r="AE51" s="30" t="s">
        <v>364</v>
      </c>
      <c r="AF51" s="35">
        <v>59700</v>
      </c>
      <c r="AG51" s="35">
        <v>59700</v>
      </c>
      <c r="AH51" s="35">
        <v>0</v>
      </c>
      <c r="AI51" s="35">
        <v>0</v>
      </c>
      <c r="AJ51" s="35">
        <v>0</v>
      </c>
      <c r="AK51" s="35">
        <v>0</v>
      </c>
      <c r="AL51" s="35">
        <v>0</v>
      </c>
      <c r="AM51" s="35">
        <v>59700</v>
      </c>
      <c r="AN51" s="30"/>
      <c r="AO51" s="30" t="s">
        <v>373</v>
      </c>
      <c r="AP51" s="30" t="s">
        <v>374</v>
      </c>
      <c r="AQ51" s="30"/>
      <c r="AR51" s="35">
        <v>0</v>
      </c>
      <c r="AS51" s="35">
        <v>0</v>
      </c>
      <c r="AT51" s="35">
        <v>59700</v>
      </c>
      <c r="AU51" s="30" t="s">
        <v>333</v>
      </c>
      <c r="AV51" s="30" t="s">
        <v>375</v>
      </c>
      <c r="AW51" s="30" t="s">
        <v>366</v>
      </c>
      <c r="AX51" s="30" t="s">
        <v>367</v>
      </c>
      <c r="AY51" s="30" t="s">
        <v>367</v>
      </c>
      <c r="AZ51" s="30"/>
      <c r="BA51" s="35">
        <v>0</v>
      </c>
      <c r="BB51" s="35">
        <v>59700</v>
      </c>
      <c r="BC51" s="35">
        <v>0</v>
      </c>
      <c r="BD51" s="35">
        <v>0</v>
      </c>
      <c r="BE51" s="35">
        <v>0</v>
      </c>
      <c r="BF51" s="35">
        <v>0</v>
      </c>
      <c r="BG51" s="35">
        <v>0</v>
      </c>
      <c r="BH51" s="35">
        <v>0</v>
      </c>
      <c r="BI51" s="35">
        <v>0</v>
      </c>
      <c r="BJ51" s="35">
        <v>0</v>
      </c>
      <c r="BK51" s="35">
        <v>0</v>
      </c>
      <c r="BL51" s="35">
        <v>0</v>
      </c>
      <c r="BM51" s="35">
        <v>0</v>
      </c>
      <c r="BN51" s="30"/>
      <c r="BO51" s="31"/>
      <c r="BP51" s="30"/>
      <c r="BQ51" s="35">
        <v>0</v>
      </c>
    </row>
    <row r="52" spans="1:69" hidden="1" x14ac:dyDescent="0.35">
      <c r="A52" s="30">
        <v>900242742</v>
      </c>
      <c r="B52" s="30" t="s">
        <v>18</v>
      </c>
      <c r="C52" s="30"/>
      <c r="D52" s="30" t="s">
        <v>29</v>
      </c>
      <c r="E52" s="30" t="s">
        <v>29</v>
      </c>
      <c r="F52" s="30" t="s">
        <v>376</v>
      </c>
      <c r="G52" s="30" t="s">
        <v>307</v>
      </c>
      <c r="H52" s="31">
        <v>45562</v>
      </c>
      <c r="I52" s="31">
        <v>45597</v>
      </c>
      <c r="J52" s="32">
        <v>63600</v>
      </c>
      <c r="K52" s="33">
        <v>63600</v>
      </c>
      <c r="L52" s="34" t="s">
        <v>19</v>
      </c>
      <c r="M52" s="34" t="s">
        <v>20</v>
      </c>
      <c r="N52" s="34" t="s">
        <v>21</v>
      </c>
      <c r="O52" s="34" t="s">
        <v>19</v>
      </c>
      <c r="P52" s="35">
        <v>0</v>
      </c>
      <c r="Q52" s="35">
        <v>0</v>
      </c>
      <c r="R52" s="30" t="s">
        <v>362</v>
      </c>
      <c r="S52" s="30" t="s">
        <v>362</v>
      </c>
      <c r="T52" s="35">
        <v>0</v>
      </c>
      <c r="U52" s="30"/>
      <c r="V52" s="30"/>
      <c r="W52" s="30"/>
      <c r="X52" s="30"/>
      <c r="Y52" s="30" t="s">
        <v>363</v>
      </c>
      <c r="Z52" s="31">
        <v>45562</v>
      </c>
      <c r="AA52" s="31">
        <v>45670</v>
      </c>
      <c r="AB52" s="31"/>
      <c r="AC52" s="31">
        <v>45677</v>
      </c>
      <c r="AD52" s="30">
        <v>130</v>
      </c>
      <c r="AE52" s="30" t="s">
        <v>364</v>
      </c>
      <c r="AF52" s="35">
        <v>63600</v>
      </c>
      <c r="AG52" s="35">
        <v>63600</v>
      </c>
      <c r="AH52" s="35">
        <v>0</v>
      </c>
      <c r="AI52" s="35">
        <v>0</v>
      </c>
      <c r="AJ52" s="35">
        <v>0</v>
      </c>
      <c r="AK52" s="35">
        <v>0</v>
      </c>
      <c r="AL52" s="35">
        <v>0</v>
      </c>
      <c r="AM52" s="35">
        <v>63600</v>
      </c>
      <c r="AN52" s="30"/>
      <c r="AO52" s="30" t="s">
        <v>377</v>
      </c>
      <c r="AP52" s="30"/>
      <c r="AQ52" s="30"/>
      <c r="AR52" s="35">
        <v>0</v>
      </c>
      <c r="AS52" s="35">
        <v>0</v>
      </c>
      <c r="AT52" s="35">
        <v>63600</v>
      </c>
      <c r="AU52" s="30" t="s">
        <v>333</v>
      </c>
      <c r="AV52" s="30" t="s">
        <v>377</v>
      </c>
      <c r="AW52" s="30" t="s">
        <v>366</v>
      </c>
      <c r="AX52" s="30" t="s">
        <v>367</v>
      </c>
      <c r="AY52" s="30" t="s">
        <v>367</v>
      </c>
      <c r="AZ52" s="30"/>
      <c r="BA52" s="35">
        <v>0</v>
      </c>
      <c r="BB52" s="35">
        <v>63600</v>
      </c>
      <c r="BC52" s="35">
        <v>0</v>
      </c>
      <c r="BD52" s="35">
        <v>0</v>
      </c>
      <c r="BE52" s="35">
        <v>0</v>
      </c>
      <c r="BF52" s="35">
        <v>0</v>
      </c>
      <c r="BG52" s="35">
        <v>0</v>
      </c>
      <c r="BH52" s="35">
        <v>0</v>
      </c>
      <c r="BI52" s="35">
        <v>0</v>
      </c>
      <c r="BJ52" s="35">
        <v>0</v>
      </c>
      <c r="BK52" s="35">
        <v>0</v>
      </c>
      <c r="BL52" s="35">
        <v>0</v>
      </c>
      <c r="BM52" s="35">
        <v>0</v>
      </c>
      <c r="BN52" s="30"/>
      <c r="BO52" s="31"/>
      <c r="BP52" s="30"/>
      <c r="BQ52" s="35">
        <v>0</v>
      </c>
    </row>
    <row r="53" spans="1:69" hidden="1" x14ac:dyDescent="0.35">
      <c r="A53" s="30">
        <v>900242742</v>
      </c>
      <c r="B53" s="30" t="s">
        <v>18</v>
      </c>
      <c r="C53" s="30"/>
      <c r="D53" s="30" t="s">
        <v>30</v>
      </c>
      <c r="E53" s="30" t="s">
        <v>30</v>
      </c>
      <c r="F53" s="30" t="s">
        <v>378</v>
      </c>
      <c r="G53" s="30" t="s">
        <v>308</v>
      </c>
      <c r="H53" s="31">
        <v>45679</v>
      </c>
      <c r="I53" s="31">
        <v>45701</v>
      </c>
      <c r="J53" s="32">
        <v>79100</v>
      </c>
      <c r="K53" s="33">
        <v>79100</v>
      </c>
      <c r="L53" s="34" t="s">
        <v>19</v>
      </c>
      <c r="M53" s="34" t="s">
        <v>20</v>
      </c>
      <c r="N53" s="34" t="s">
        <v>21</v>
      </c>
      <c r="O53" s="34" t="s">
        <v>19</v>
      </c>
      <c r="P53" s="35">
        <v>0</v>
      </c>
      <c r="Q53" s="35">
        <v>0</v>
      </c>
      <c r="R53" s="30" t="s">
        <v>362</v>
      </c>
      <c r="S53" s="30" t="s">
        <v>362</v>
      </c>
      <c r="T53" s="35">
        <v>0</v>
      </c>
      <c r="U53" s="30"/>
      <c r="V53" s="30"/>
      <c r="W53" s="30"/>
      <c r="X53" s="30"/>
      <c r="Y53" s="30" t="s">
        <v>363</v>
      </c>
      <c r="Z53" s="31">
        <v>45679</v>
      </c>
      <c r="AA53" s="31">
        <v>45701</v>
      </c>
      <c r="AB53" s="31"/>
      <c r="AC53" s="31">
        <v>45707</v>
      </c>
      <c r="AD53" s="30">
        <v>100</v>
      </c>
      <c r="AE53" s="30" t="s">
        <v>364</v>
      </c>
      <c r="AF53" s="35">
        <v>79100</v>
      </c>
      <c r="AG53" s="35">
        <v>79100</v>
      </c>
      <c r="AH53" s="35">
        <v>0</v>
      </c>
      <c r="AI53" s="35">
        <v>0</v>
      </c>
      <c r="AJ53" s="35">
        <v>0</v>
      </c>
      <c r="AK53" s="35">
        <v>0</v>
      </c>
      <c r="AL53" s="35">
        <v>0</v>
      </c>
      <c r="AM53" s="35">
        <v>79100</v>
      </c>
      <c r="AN53" s="30"/>
      <c r="AO53" s="30" t="s">
        <v>379</v>
      </c>
      <c r="AP53" s="30"/>
      <c r="AQ53" s="30"/>
      <c r="AR53" s="35">
        <v>0</v>
      </c>
      <c r="AS53" s="35">
        <v>0</v>
      </c>
      <c r="AT53" s="35">
        <v>79100</v>
      </c>
      <c r="AU53" s="30" t="s">
        <v>333</v>
      </c>
      <c r="AV53" s="30" t="s">
        <v>379</v>
      </c>
      <c r="AW53" s="30" t="s">
        <v>366</v>
      </c>
      <c r="AX53" s="30" t="s">
        <v>367</v>
      </c>
      <c r="AY53" s="30" t="s">
        <v>367</v>
      </c>
      <c r="AZ53" s="30"/>
      <c r="BA53" s="35">
        <v>0</v>
      </c>
      <c r="BB53" s="35">
        <v>79100</v>
      </c>
      <c r="BC53" s="35">
        <v>0</v>
      </c>
      <c r="BD53" s="35">
        <v>0</v>
      </c>
      <c r="BE53" s="35">
        <v>0</v>
      </c>
      <c r="BF53" s="35">
        <v>0</v>
      </c>
      <c r="BG53" s="35">
        <v>0</v>
      </c>
      <c r="BH53" s="35">
        <v>0</v>
      </c>
      <c r="BI53" s="35">
        <v>0</v>
      </c>
      <c r="BJ53" s="35">
        <v>0</v>
      </c>
      <c r="BK53" s="35">
        <v>0</v>
      </c>
      <c r="BL53" s="35">
        <v>0</v>
      </c>
      <c r="BM53" s="35">
        <v>0</v>
      </c>
      <c r="BN53" s="30"/>
      <c r="BO53" s="31"/>
      <c r="BP53" s="30"/>
      <c r="BQ53" s="35">
        <v>0</v>
      </c>
    </row>
    <row r="54" spans="1:69" hidden="1" x14ac:dyDescent="0.35">
      <c r="A54" s="30">
        <v>900242742</v>
      </c>
      <c r="B54" s="30" t="s">
        <v>18</v>
      </c>
      <c r="C54" s="30"/>
      <c r="D54" s="30" t="s">
        <v>33</v>
      </c>
      <c r="E54" s="30" t="s">
        <v>33</v>
      </c>
      <c r="F54" s="30" t="s">
        <v>380</v>
      </c>
      <c r="G54" s="30" t="s">
        <v>308</v>
      </c>
      <c r="H54" s="31">
        <v>45636</v>
      </c>
      <c r="I54" s="31">
        <v>45639</v>
      </c>
      <c r="J54" s="32">
        <v>85694</v>
      </c>
      <c r="K54" s="33">
        <v>85694</v>
      </c>
      <c r="L54" s="34" t="s">
        <v>19</v>
      </c>
      <c r="M54" s="34" t="s">
        <v>20</v>
      </c>
      <c r="N54" s="34" t="s">
        <v>21</v>
      </c>
      <c r="O54" s="34" t="s">
        <v>19</v>
      </c>
      <c r="P54" s="35">
        <v>0</v>
      </c>
      <c r="Q54" s="35">
        <v>0</v>
      </c>
      <c r="R54" s="30" t="s">
        <v>362</v>
      </c>
      <c r="S54" s="30" t="s">
        <v>362</v>
      </c>
      <c r="T54" s="35">
        <v>0</v>
      </c>
      <c r="U54" s="30"/>
      <c r="V54" s="30"/>
      <c r="W54" s="30"/>
      <c r="X54" s="30"/>
      <c r="Y54" s="30" t="s">
        <v>363</v>
      </c>
      <c r="Z54" s="31">
        <v>45636</v>
      </c>
      <c r="AA54" s="31">
        <v>45691</v>
      </c>
      <c r="AB54" s="31"/>
      <c r="AC54" s="31">
        <v>45695</v>
      </c>
      <c r="AD54" s="30">
        <v>112</v>
      </c>
      <c r="AE54" s="30" t="s">
        <v>364</v>
      </c>
      <c r="AF54" s="35">
        <v>85694</v>
      </c>
      <c r="AG54" s="35">
        <v>85694</v>
      </c>
      <c r="AH54" s="35">
        <v>0</v>
      </c>
      <c r="AI54" s="35">
        <v>0</v>
      </c>
      <c r="AJ54" s="35">
        <v>0</v>
      </c>
      <c r="AK54" s="35">
        <v>0</v>
      </c>
      <c r="AL54" s="35">
        <v>0</v>
      </c>
      <c r="AM54" s="35">
        <v>85694</v>
      </c>
      <c r="AN54" s="30"/>
      <c r="AO54" s="30" t="s">
        <v>381</v>
      </c>
      <c r="AP54" s="30"/>
      <c r="AQ54" s="30"/>
      <c r="AR54" s="35">
        <v>0</v>
      </c>
      <c r="AS54" s="35">
        <v>0</v>
      </c>
      <c r="AT54" s="35">
        <v>85694</v>
      </c>
      <c r="AU54" s="30" t="s">
        <v>333</v>
      </c>
      <c r="AV54" s="30" t="s">
        <v>382</v>
      </c>
      <c r="AW54" s="30" t="s">
        <v>366</v>
      </c>
      <c r="AX54" s="30" t="s">
        <v>367</v>
      </c>
      <c r="AY54" s="30" t="s">
        <v>367</v>
      </c>
      <c r="AZ54" s="30"/>
      <c r="BA54" s="35">
        <v>0</v>
      </c>
      <c r="BB54" s="35">
        <v>85694</v>
      </c>
      <c r="BC54" s="35">
        <v>0</v>
      </c>
      <c r="BD54" s="35">
        <v>0</v>
      </c>
      <c r="BE54" s="35">
        <v>0</v>
      </c>
      <c r="BF54" s="35">
        <v>0</v>
      </c>
      <c r="BG54" s="35">
        <v>0</v>
      </c>
      <c r="BH54" s="35">
        <v>0</v>
      </c>
      <c r="BI54" s="35">
        <v>0</v>
      </c>
      <c r="BJ54" s="35">
        <v>0</v>
      </c>
      <c r="BK54" s="35">
        <v>0</v>
      </c>
      <c r="BL54" s="35">
        <v>0</v>
      </c>
      <c r="BM54" s="35">
        <v>0</v>
      </c>
      <c r="BN54" s="30"/>
      <c r="BO54" s="31"/>
      <c r="BP54" s="30"/>
      <c r="BQ54" s="35">
        <v>0</v>
      </c>
    </row>
    <row r="55" spans="1:69" hidden="1" x14ac:dyDescent="0.35">
      <c r="A55" s="30">
        <v>900242742</v>
      </c>
      <c r="B55" s="30" t="s">
        <v>18</v>
      </c>
      <c r="C55" s="30"/>
      <c r="D55" s="30" t="s">
        <v>37</v>
      </c>
      <c r="E55" s="30" t="s">
        <v>37</v>
      </c>
      <c r="F55" s="30" t="s">
        <v>385</v>
      </c>
      <c r="G55" s="30">
        <v>361</v>
      </c>
      <c r="H55" s="31">
        <v>44607</v>
      </c>
      <c r="I55" s="31">
        <v>44625</v>
      </c>
      <c r="J55" s="32">
        <v>136300</v>
      </c>
      <c r="K55" s="33">
        <v>136300</v>
      </c>
      <c r="L55" s="34" t="s">
        <v>19</v>
      </c>
      <c r="M55" s="34" t="s">
        <v>20</v>
      </c>
      <c r="N55" s="34" t="s">
        <v>21</v>
      </c>
      <c r="O55" s="34" t="s">
        <v>19</v>
      </c>
      <c r="P55" s="35">
        <v>0</v>
      </c>
      <c r="Q55" s="35">
        <v>0</v>
      </c>
      <c r="R55" s="30" t="s">
        <v>362</v>
      </c>
      <c r="S55" s="30" t="s">
        <v>362</v>
      </c>
      <c r="T55" s="35">
        <v>0</v>
      </c>
      <c r="U55" s="30"/>
      <c r="V55" s="30"/>
      <c r="W55" s="30"/>
      <c r="X55" s="30"/>
      <c r="Y55" s="30" t="s">
        <v>363</v>
      </c>
      <c r="Z55" s="31">
        <v>44607</v>
      </c>
      <c r="AA55" s="31">
        <v>45691</v>
      </c>
      <c r="AB55" s="31"/>
      <c r="AC55" s="31">
        <v>45735</v>
      </c>
      <c r="AD55" s="30">
        <v>72</v>
      </c>
      <c r="AE55" s="30" t="s">
        <v>386</v>
      </c>
      <c r="AF55" s="35">
        <v>136300</v>
      </c>
      <c r="AG55" s="35">
        <v>136300</v>
      </c>
      <c r="AH55" s="35">
        <v>0</v>
      </c>
      <c r="AI55" s="35">
        <v>0</v>
      </c>
      <c r="AJ55" s="35">
        <v>0</v>
      </c>
      <c r="AK55" s="35">
        <v>0</v>
      </c>
      <c r="AL55" s="35">
        <v>0</v>
      </c>
      <c r="AM55" s="35">
        <v>136300</v>
      </c>
      <c r="AN55" s="30"/>
      <c r="AO55" s="30" t="s">
        <v>387</v>
      </c>
      <c r="AP55" s="30" t="s">
        <v>388</v>
      </c>
      <c r="AQ55" s="30"/>
      <c r="AR55" s="35">
        <v>0</v>
      </c>
      <c r="AS55" s="35">
        <v>0</v>
      </c>
      <c r="AT55" s="35">
        <v>136300</v>
      </c>
      <c r="AU55" s="30" t="s">
        <v>333</v>
      </c>
      <c r="AV55" s="30" t="s">
        <v>389</v>
      </c>
      <c r="AW55" s="30" t="s">
        <v>366</v>
      </c>
      <c r="AX55" s="30" t="s">
        <v>367</v>
      </c>
      <c r="AY55" s="30" t="s">
        <v>367</v>
      </c>
      <c r="AZ55" s="30"/>
      <c r="BA55" s="35">
        <v>0</v>
      </c>
      <c r="BB55" s="35">
        <v>136300</v>
      </c>
      <c r="BC55" s="35">
        <v>0</v>
      </c>
      <c r="BD55" s="35">
        <v>0</v>
      </c>
      <c r="BE55" s="35">
        <v>0</v>
      </c>
      <c r="BF55" s="35">
        <v>0</v>
      </c>
      <c r="BG55" s="35">
        <v>0</v>
      </c>
      <c r="BH55" s="35">
        <v>0</v>
      </c>
      <c r="BI55" s="35">
        <v>0</v>
      </c>
      <c r="BJ55" s="35">
        <v>0</v>
      </c>
      <c r="BK55" s="35">
        <v>0</v>
      </c>
      <c r="BL55" s="35">
        <v>0</v>
      </c>
      <c r="BM55" s="35">
        <v>0</v>
      </c>
      <c r="BN55" s="30"/>
      <c r="BO55" s="31"/>
      <c r="BP55" s="30"/>
      <c r="BQ55" s="35">
        <v>0</v>
      </c>
    </row>
    <row r="56" spans="1:69" hidden="1" x14ac:dyDescent="0.35">
      <c r="A56" s="30">
        <v>900242742</v>
      </c>
      <c r="B56" s="30" t="s">
        <v>18</v>
      </c>
      <c r="C56" s="30"/>
      <c r="D56" s="30" t="s">
        <v>39</v>
      </c>
      <c r="E56" s="30" t="s">
        <v>39</v>
      </c>
      <c r="F56" s="30" t="s">
        <v>390</v>
      </c>
      <c r="G56" s="30" t="s">
        <v>307</v>
      </c>
      <c r="H56" s="31">
        <v>45561</v>
      </c>
      <c r="I56" s="31">
        <v>45597</v>
      </c>
      <c r="J56" s="32">
        <v>183500</v>
      </c>
      <c r="K56" s="33">
        <v>183500</v>
      </c>
      <c r="L56" s="34" t="s">
        <v>19</v>
      </c>
      <c r="M56" s="34" t="s">
        <v>20</v>
      </c>
      <c r="N56" s="34" t="s">
        <v>21</v>
      </c>
      <c r="O56" s="34" t="s">
        <v>19</v>
      </c>
      <c r="P56" s="35">
        <v>0</v>
      </c>
      <c r="Q56" s="35">
        <v>0</v>
      </c>
      <c r="R56" s="30" t="s">
        <v>362</v>
      </c>
      <c r="S56" s="30" t="s">
        <v>362</v>
      </c>
      <c r="T56" s="35">
        <v>0</v>
      </c>
      <c r="U56" s="30"/>
      <c r="V56" s="30"/>
      <c r="W56" s="30"/>
      <c r="X56" s="30"/>
      <c r="Y56" s="30" t="s">
        <v>363</v>
      </c>
      <c r="Z56" s="31">
        <v>45561</v>
      </c>
      <c r="AA56" s="31">
        <v>45670</v>
      </c>
      <c r="AB56" s="31"/>
      <c r="AC56" s="31">
        <v>45677</v>
      </c>
      <c r="AD56" s="30">
        <v>130</v>
      </c>
      <c r="AE56" s="30" t="s">
        <v>364</v>
      </c>
      <c r="AF56" s="35">
        <v>183500</v>
      </c>
      <c r="AG56" s="35">
        <v>183500</v>
      </c>
      <c r="AH56" s="35">
        <v>0</v>
      </c>
      <c r="AI56" s="35">
        <v>0</v>
      </c>
      <c r="AJ56" s="35">
        <v>0</v>
      </c>
      <c r="AK56" s="35">
        <v>0</v>
      </c>
      <c r="AL56" s="35">
        <v>0</v>
      </c>
      <c r="AM56" s="35">
        <v>183500</v>
      </c>
      <c r="AN56" s="30"/>
      <c r="AO56" s="30" t="s">
        <v>391</v>
      </c>
      <c r="AP56" s="30"/>
      <c r="AQ56" s="30"/>
      <c r="AR56" s="35">
        <v>0</v>
      </c>
      <c r="AS56" s="35">
        <v>0</v>
      </c>
      <c r="AT56" s="35">
        <v>183500</v>
      </c>
      <c r="AU56" s="30" t="s">
        <v>333</v>
      </c>
      <c r="AV56" s="30" t="s">
        <v>391</v>
      </c>
      <c r="AW56" s="30" t="s">
        <v>366</v>
      </c>
      <c r="AX56" s="30" t="s">
        <v>367</v>
      </c>
      <c r="AY56" s="30" t="s">
        <v>367</v>
      </c>
      <c r="AZ56" s="30"/>
      <c r="BA56" s="35">
        <v>0</v>
      </c>
      <c r="BB56" s="35">
        <v>183500</v>
      </c>
      <c r="BC56" s="35">
        <v>0</v>
      </c>
      <c r="BD56" s="35">
        <v>0</v>
      </c>
      <c r="BE56" s="35">
        <v>0</v>
      </c>
      <c r="BF56" s="35">
        <v>0</v>
      </c>
      <c r="BG56" s="35">
        <v>0</v>
      </c>
      <c r="BH56" s="35">
        <v>0</v>
      </c>
      <c r="BI56" s="35">
        <v>0</v>
      </c>
      <c r="BJ56" s="35">
        <v>0</v>
      </c>
      <c r="BK56" s="35">
        <v>0</v>
      </c>
      <c r="BL56" s="35">
        <v>0</v>
      </c>
      <c r="BM56" s="35">
        <v>0</v>
      </c>
      <c r="BN56" s="30"/>
      <c r="BO56" s="31"/>
      <c r="BP56" s="30"/>
      <c r="BQ56" s="35">
        <v>0</v>
      </c>
    </row>
    <row r="57" spans="1:69" hidden="1" x14ac:dyDescent="0.35">
      <c r="A57" s="30">
        <v>900242742</v>
      </c>
      <c r="B57" s="30" t="s">
        <v>18</v>
      </c>
      <c r="C57" s="30"/>
      <c r="D57" s="30" t="s">
        <v>40</v>
      </c>
      <c r="E57" s="30" t="s">
        <v>40</v>
      </c>
      <c r="F57" s="30" t="s">
        <v>392</v>
      </c>
      <c r="G57" s="30" t="s">
        <v>308</v>
      </c>
      <c r="H57" s="31">
        <v>45595</v>
      </c>
      <c r="I57" s="31">
        <v>45639</v>
      </c>
      <c r="J57" s="32">
        <v>201409</v>
      </c>
      <c r="K57" s="33">
        <v>201409</v>
      </c>
      <c r="L57" s="34" t="s">
        <v>19</v>
      </c>
      <c r="M57" s="34" t="s">
        <v>20</v>
      </c>
      <c r="N57" s="34" t="s">
        <v>21</v>
      </c>
      <c r="O57" s="34" t="s">
        <v>19</v>
      </c>
      <c r="P57" s="35">
        <v>0</v>
      </c>
      <c r="Q57" s="35">
        <v>0</v>
      </c>
      <c r="R57" s="30" t="s">
        <v>362</v>
      </c>
      <c r="S57" s="30" t="s">
        <v>362</v>
      </c>
      <c r="T57" s="35">
        <v>0</v>
      </c>
      <c r="U57" s="30"/>
      <c r="V57" s="30"/>
      <c r="W57" s="30"/>
      <c r="X57" s="30"/>
      <c r="Y57" s="30" t="s">
        <v>363</v>
      </c>
      <c r="Z57" s="31">
        <v>45595</v>
      </c>
      <c r="AA57" s="31">
        <v>45672</v>
      </c>
      <c r="AB57" s="31"/>
      <c r="AC57" s="31">
        <v>45686</v>
      </c>
      <c r="AD57" s="30">
        <v>121</v>
      </c>
      <c r="AE57" s="30" t="s">
        <v>364</v>
      </c>
      <c r="AF57" s="35">
        <v>201409</v>
      </c>
      <c r="AG57" s="35">
        <v>201409</v>
      </c>
      <c r="AH57" s="35">
        <v>0</v>
      </c>
      <c r="AI57" s="35">
        <v>0</v>
      </c>
      <c r="AJ57" s="35">
        <v>0</v>
      </c>
      <c r="AK57" s="35">
        <v>0</v>
      </c>
      <c r="AL57" s="35">
        <v>0</v>
      </c>
      <c r="AM57" s="35">
        <v>201409</v>
      </c>
      <c r="AN57" s="30"/>
      <c r="AO57" s="30" t="s">
        <v>393</v>
      </c>
      <c r="AP57" s="30"/>
      <c r="AQ57" s="30"/>
      <c r="AR57" s="35">
        <v>0</v>
      </c>
      <c r="AS57" s="35">
        <v>0</v>
      </c>
      <c r="AT57" s="35">
        <v>201409</v>
      </c>
      <c r="AU57" s="30" t="s">
        <v>333</v>
      </c>
      <c r="AV57" s="30" t="s">
        <v>393</v>
      </c>
      <c r="AW57" s="30" t="s">
        <v>366</v>
      </c>
      <c r="AX57" s="30" t="s">
        <v>367</v>
      </c>
      <c r="AY57" s="30" t="s">
        <v>367</v>
      </c>
      <c r="AZ57" s="30"/>
      <c r="BA57" s="35">
        <v>0</v>
      </c>
      <c r="BB57" s="35">
        <v>201409</v>
      </c>
      <c r="BC57" s="35">
        <v>0</v>
      </c>
      <c r="BD57" s="35">
        <v>0</v>
      </c>
      <c r="BE57" s="35">
        <v>0</v>
      </c>
      <c r="BF57" s="35">
        <v>0</v>
      </c>
      <c r="BG57" s="35">
        <v>0</v>
      </c>
      <c r="BH57" s="35">
        <v>0</v>
      </c>
      <c r="BI57" s="35">
        <v>0</v>
      </c>
      <c r="BJ57" s="35">
        <v>0</v>
      </c>
      <c r="BK57" s="35">
        <v>0</v>
      </c>
      <c r="BL57" s="35">
        <v>0</v>
      </c>
      <c r="BM57" s="35">
        <v>0</v>
      </c>
      <c r="BN57" s="30"/>
      <c r="BO57" s="31"/>
      <c r="BP57" s="30"/>
      <c r="BQ57" s="35">
        <v>0</v>
      </c>
    </row>
    <row r="58" spans="1:69" hidden="1" x14ac:dyDescent="0.35">
      <c r="A58" s="30">
        <v>900242742</v>
      </c>
      <c r="B58" s="30" t="s">
        <v>18</v>
      </c>
      <c r="C58" s="30"/>
      <c r="D58" s="30" t="s">
        <v>41</v>
      </c>
      <c r="E58" s="30" t="s">
        <v>41</v>
      </c>
      <c r="F58" s="30" t="s">
        <v>394</v>
      </c>
      <c r="G58" s="30" t="s">
        <v>308</v>
      </c>
      <c r="H58" s="31">
        <v>45635</v>
      </c>
      <c r="I58" s="31">
        <v>45637</v>
      </c>
      <c r="J58" s="32">
        <v>201599</v>
      </c>
      <c r="K58" s="33">
        <v>201599</v>
      </c>
      <c r="L58" s="34" t="s">
        <v>19</v>
      </c>
      <c r="M58" s="34" t="s">
        <v>20</v>
      </c>
      <c r="N58" s="34" t="s">
        <v>21</v>
      </c>
      <c r="O58" s="34" t="s">
        <v>19</v>
      </c>
      <c r="P58" s="35">
        <v>0</v>
      </c>
      <c r="Q58" s="35">
        <v>0</v>
      </c>
      <c r="R58" s="30" t="s">
        <v>362</v>
      </c>
      <c r="S58" s="30" t="s">
        <v>362</v>
      </c>
      <c r="T58" s="35">
        <v>0</v>
      </c>
      <c r="U58" s="30"/>
      <c r="V58" s="30"/>
      <c r="W58" s="30"/>
      <c r="X58" s="30"/>
      <c r="Y58" s="30" t="s">
        <v>363</v>
      </c>
      <c r="Z58" s="31">
        <v>45635</v>
      </c>
      <c r="AA58" s="31">
        <v>45637</v>
      </c>
      <c r="AB58" s="31"/>
      <c r="AC58" s="31">
        <v>45656</v>
      </c>
      <c r="AD58" s="30">
        <v>151</v>
      </c>
      <c r="AE58" s="30" t="s">
        <v>364</v>
      </c>
      <c r="AF58" s="35">
        <v>201599</v>
      </c>
      <c r="AG58" s="35">
        <v>201599</v>
      </c>
      <c r="AH58" s="35">
        <v>0</v>
      </c>
      <c r="AI58" s="35">
        <v>0</v>
      </c>
      <c r="AJ58" s="35">
        <v>0</v>
      </c>
      <c r="AK58" s="35">
        <v>0</v>
      </c>
      <c r="AL58" s="35">
        <v>0</v>
      </c>
      <c r="AM58" s="35">
        <v>201599</v>
      </c>
      <c r="AN58" s="30"/>
      <c r="AO58" s="30" t="s">
        <v>395</v>
      </c>
      <c r="AP58" s="30"/>
      <c r="AQ58" s="30"/>
      <c r="AR58" s="35">
        <v>0</v>
      </c>
      <c r="AS58" s="35">
        <v>0</v>
      </c>
      <c r="AT58" s="35">
        <v>201599</v>
      </c>
      <c r="AU58" s="30" t="s">
        <v>333</v>
      </c>
      <c r="AV58" s="30" t="s">
        <v>395</v>
      </c>
      <c r="AW58" s="30" t="s">
        <v>366</v>
      </c>
      <c r="AX58" s="30" t="s">
        <v>367</v>
      </c>
      <c r="AY58" s="30" t="s">
        <v>367</v>
      </c>
      <c r="AZ58" s="30"/>
      <c r="BA58" s="35">
        <v>0</v>
      </c>
      <c r="BB58" s="35">
        <v>201599</v>
      </c>
      <c r="BC58" s="35">
        <v>0</v>
      </c>
      <c r="BD58" s="35">
        <v>0</v>
      </c>
      <c r="BE58" s="35">
        <v>0</v>
      </c>
      <c r="BF58" s="35">
        <v>0</v>
      </c>
      <c r="BG58" s="35">
        <v>0</v>
      </c>
      <c r="BH58" s="35">
        <v>0</v>
      </c>
      <c r="BI58" s="35">
        <v>0</v>
      </c>
      <c r="BJ58" s="35">
        <v>0</v>
      </c>
      <c r="BK58" s="35">
        <v>0</v>
      </c>
      <c r="BL58" s="35">
        <v>0</v>
      </c>
      <c r="BM58" s="35">
        <v>0</v>
      </c>
      <c r="BN58" s="30"/>
      <c r="BO58" s="31"/>
      <c r="BP58" s="30"/>
      <c r="BQ58" s="35">
        <v>0</v>
      </c>
    </row>
    <row r="59" spans="1:69" hidden="1" x14ac:dyDescent="0.35">
      <c r="A59" s="30">
        <v>900242742</v>
      </c>
      <c r="B59" s="30" t="s">
        <v>18</v>
      </c>
      <c r="C59" s="30"/>
      <c r="D59" s="30" t="s">
        <v>45</v>
      </c>
      <c r="E59" s="30" t="s">
        <v>45</v>
      </c>
      <c r="F59" s="30" t="s">
        <v>396</v>
      </c>
      <c r="G59" s="30">
        <v>361</v>
      </c>
      <c r="H59" s="31">
        <v>44673</v>
      </c>
      <c r="I59" s="31">
        <v>44691</v>
      </c>
      <c r="J59" s="32">
        <v>249300</v>
      </c>
      <c r="K59" s="33">
        <v>249300</v>
      </c>
      <c r="L59" s="34" t="s">
        <v>19</v>
      </c>
      <c r="M59" s="34" t="s">
        <v>20</v>
      </c>
      <c r="N59" s="34" t="s">
        <v>21</v>
      </c>
      <c r="O59" s="34" t="s">
        <v>19</v>
      </c>
      <c r="P59" s="35">
        <v>0</v>
      </c>
      <c r="Q59" s="35">
        <v>0</v>
      </c>
      <c r="R59" s="30" t="s">
        <v>362</v>
      </c>
      <c r="S59" s="30" t="s">
        <v>362</v>
      </c>
      <c r="T59" s="35">
        <v>0</v>
      </c>
      <c r="U59" s="30"/>
      <c r="V59" s="30"/>
      <c r="W59" s="30"/>
      <c r="X59" s="30"/>
      <c r="Y59" s="30" t="s">
        <v>363</v>
      </c>
      <c r="Z59" s="31">
        <v>44673</v>
      </c>
      <c r="AA59" s="31">
        <v>45691</v>
      </c>
      <c r="AB59" s="31"/>
      <c r="AC59" s="31">
        <v>45695</v>
      </c>
      <c r="AD59" s="30">
        <v>112</v>
      </c>
      <c r="AE59" s="30" t="s">
        <v>364</v>
      </c>
      <c r="AF59" s="35">
        <v>249300</v>
      </c>
      <c r="AG59" s="35">
        <v>249300</v>
      </c>
      <c r="AH59" s="35">
        <v>0</v>
      </c>
      <c r="AI59" s="35">
        <v>0</v>
      </c>
      <c r="AJ59" s="35">
        <v>0</v>
      </c>
      <c r="AK59" s="35">
        <v>0</v>
      </c>
      <c r="AL59" s="35">
        <v>0</v>
      </c>
      <c r="AM59" s="35">
        <v>249300</v>
      </c>
      <c r="AN59" s="30"/>
      <c r="AO59" s="30" t="s">
        <v>397</v>
      </c>
      <c r="AP59" s="30" t="s">
        <v>398</v>
      </c>
      <c r="AQ59" s="30"/>
      <c r="AR59" s="35">
        <v>0</v>
      </c>
      <c r="AS59" s="35">
        <v>0</v>
      </c>
      <c r="AT59" s="35">
        <v>249300</v>
      </c>
      <c r="AU59" s="30" t="s">
        <v>333</v>
      </c>
      <c r="AV59" s="30" t="s">
        <v>397</v>
      </c>
      <c r="AW59" s="30" t="s">
        <v>366</v>
      </c>
      <c r="AX59" s="30" t="s">
        <v>367</v>
      </c>
      <c r="AY59" s="30" t="s">
        <v>367</v>
      </c>
      <c r="AZ59" s="30"/>
      <c r="BA59" s="35">
        <v>0</v>
      </c>
      <c r="BB59" s="35">
        <v>249300</v>
      </c>
      <c r="BC59" s="35">
        <v>0</v>
      </c>
      <c r="BD59" s="35">
        <v>0</v>
      </c>
      <c r="BE59" s="35">
        <v>0</v>
      </c>
      <c r="BF59" s="35">
        <v>0</v>
      </c>
      <c r="BG59" s="35">
        <v>0</v>
      </c>
      <c r="BH59" s="35">
        <v>0</v>
      </c>
      <c r="BI59" s="35">
        <v>0</v>
      </c>
      <c r="BJ59" s="35">
        <v>0</v>
      </c>
      <c r="BK59" s="35">
        <v>0</v>
      </c>
      <c r="BL59" s="35">
        <v>0</v>
      </c>
      <c r="BM59" s="35">
        <v>0</v>
      </c>
      <c r="BN59" s="30"/>
      <c r="BO59" s="31"/>
      <c r="BP59" s="30"/>
      <c r="BQ59" s="35">
        <v>0</v>
      </c>
    </row>
    <row r="60" spans="1:69" hidden="1" x14ac:dyDescent="0.35">
      <c r="A60" s="30">
        <v>900242742</v>
      </c>
      <c r="B60" s="30" t="s">
        <v>18</v>
      </c>
      <c r="C60" s="30"/>
      <c r="D60" s="30" t="s">
        <v>47</v>
      </c>
      <c r="E60" s="30" t="s">
        <v>47</v>
      </c>
      <c r="F60" s="30" t="s">
        <v>399</v>
      </c>
      <c r="G60" s="30">
        <v>361</v>
      </c>
      <c r="H60" s="31">
        <v>44124</v>
      </c>
      <c r="I60" s="31">
        <v>44142</v>
      </c>
      <c r="J60" s="32">
        <v>327900</v>
      </c>
      <c r="K60" s="33">
        <v>163950</v>
      </c>
      <c r="L60" s="34" t="s">
        <v>19</v>
      </c>
      <c r="M60" s="34" t="s">
        <v>20</v>
      </c>
      <c r="N60" s="34" t="s">
        <v>21</v>
      </c>
      <c r="O60" s="34" t="s">
        <v>19</v>
      </c>
      <c r="P60" s="35">
        <v>0</v>
      </c>
      <c r="Q60" s="35">
        <v>0</v>
      </c>
      <c r="R60" s="30" t="s">
        <v>362</v>
      </c>
      <c r="S60" s="30" t="s">
        <v>362</v>
      </c>
      <c r="T60" s="35">
        <v>0</v>
      </c>
      <c r="U60" s="30"/>
      <c r="V60" s="30"/>
      <c r="W60" s="30"/>
      <c r="X60" s="30"/>
      <c r="Y60" s="30" t="s">
        <v>363</v>
      </c>
      <c r="Z60" s="31">
        <v>44124</v>
      </c>
      <c r="AA60" s="31">
        <v>45691</v>
      </c>
      <c r="AB60" s="31"/>
      <c r="AC60" s="31">
        <v>45695</v>
      </c>
      <c r="AD60" s="30">
        <v>112</v>
      </c>
      <c r="AE60" s="30" t="s">
        <v>364</v>
      </c>
      <c r="AF60" s="35">
        <v>327900</v>
      </c>
      <c r="AG60" s="35">
        <v>327900</v>
      </c>
      <c r="AH60" s="35">
        <v>0</v>
      </c>
      <c r="AI60" s="35">
        <v>0</v>
      </c>
      <c r="AJ60" s="35">
        <v>0</v>
      </c>
      <c r="AK60" s="35">
        <v>0</v>
      </c>
      <c r="AL60" s="35">
        <v>0</v>
      </c>
      <c r="AM60" s="35">
        <v>327900</v>
      </c>
      <c r="AN60" s="30"/>
      <c r="AO60" s="30" t="s">
        <v>373</v>
      </c>
      <c r="AP60" s="30" t="s">
        <v>400</v>
      </c>
      <c r="AQ60" s="30"/>
      <c r="AR60" s="35">
        <v>0</v>
      </c>
      <c r="AS60" s="35">
        <v>0</v>
      </c>
      <c r="AT60" s="35">
        <v>327900</v>
      </c>
      <c r="AU60" s="30" t="s">
        <v>333</v>
      </c>
      <c r="AV60" s="30" t="s">
        <v>375</v>
      </c>
      <c r="AW60" s="30" t="s">
        <v>366</v>
      </c>
      <c r="AX60" s="30" t="s">
        <v>367</v>
      </c>
      <c r="AY60" s="30" t="s">
        <v>367</v>
      </c>
      <c r="AZ60" s="30"/>
      <c r="BA60" s="35">
        <v>0</v>
      </c>
      <c r="BB60" s="35">
        <v>163950</v>
      </c>
      <c r="BC60" s="35">
        <v>0</v>
      </c>
      <c r="BD60" s="35">
        <v>0</v>
      </c>
      <c r="BE60" s="35">
        <v>0</v>
      </c>
      <c r="BF60" s="35">
        <v>0</v>
      </c>
      <c r="BG60" s="35">
        <v>0</v>
      </c>
      <c r="BH60" s="35">
        <v>0</v>
      </c>
      <c r="BI60" s="35">
        <v>0</v>
      </c>
      <c r="BJ60" s="35">
        <v>0</v>
      </c>
      <c r="BK60" s="35">
        <v>0</v>
      </c>
      <c r="BL60" s="35">
        <v>0</v>
      </c>
      <c r="BM60" s="35">
        <v>0</v>
      </c>
      <c r="BN60" s="30"/>
      <c r="BO60" s="31"/>
      <c r="BP60" s="30"/>
      <c r="BQ60" s="35">
        <v>0</v>
      </c>
    </row>
    <row r="61" spans="1:69" hidden="1" x14ac:dyDescent="0.35">
      <c r="A61" s="30">
        <v>900242742</v>
      </c>
      <c r="B61" s="30" t="s">
        <v>18</v>
      </c>
      <c r="C61" s="30"/>
      <c r="D61" s="30" t="s">
        <v>51</v>
      </c>
      <c r="E61" s="30" t="s">
        <v>51</v>
      </c>
      <c r="F61" s="30" t="s">
        <v>401</v>
      </c>
      <c r="G61" s="30">
        <v>361</v>
      </c>
      <c r="H61" s="31">
        <v>44704</v>
      </c>
      <c r="I61" s="31">
        <v>44718</v>
      </c>
      <c r="J61" s="32">
        <v>341771</v>
      </c>
      <c r="K61" s="33">
        <v>341771</v>
      </c>
      <c r="L61" s="34" t="s">
        <v>19</v>
      </c>
      <c r="M61" s="34" t="s">
        <v>20</v>
      </c>
      <c r="N61" s="34" t="s">
        <v>21</v>
      </c>
      <c r="O61" s="34" t="s">
        <v>19</v>
      </c>
      <c r="P61" s="35">
        <v>0</v>
      </c>
      <c r="Q61" s="35">
        <v>0</v>
      </c>
      <c r="R61" s="30" t="s">
        <v>362</v>
      </c>
      <c r="S61" s="30" t="s">
        <v>362</v>
      </c>
      <c r="T61" s="35">
        <v>0</v>
      </c>
      <c r="U61" s="30"/>
      <c r="V61" s="30"/>
      <c r="W61" s="30"/>
      <c r="X61" s="30"/>
      <c r="Y61" s="30" t="s">
        <v>363</v>
      </c>
      <c r="Z61" s="31">
        <v>44704</v>
      </c>
      <c r="AA61" s="31">
        <v>45691</v>
      </c>
      <c r="AB61" s="31"/>
      <c r="AC61" s="31">
        <v>45735</v>
      </c>
      <c r="AD61" s="30">
        <v>72</v>
      </c>
      <c r="AE61" s="30" t="s">
        <v>386</v>
      </c>
      <c r="AF61" s="35">
        <v>341771</v>
      </c>
      <c r="AG61" s="35">
        <v>341771</v>
      </c>
      <c r="AH61" s="35">
        <v>0</v>
      </c>
      <c r="AI61" s="35">
        <v>0</v>
      </c>
      <c r="AJ61" s="35">
        <v>0</v>
      </c>
      <c r="AK61" s="35">
        <v>0</v>
      </c>
      <c r="AL61" s="35">
        <v>0</v>
      </c>
      <c r="AM61" s="35">
        <v>341771</v>
      </c>
      <c r="AN61" s="30"/>
      <c r="AO61" s="30" t="s">
        <v>402</v>
      </c>
      <c r="AP61" s="30" t="s">
        <v>403</v>
      </c>
      <c r="AQ61" s="30"/>
      <c r="AR61" s="35">
        <v>0</v>
      </c>
      <c r="AS61" s="35">
        <v>0</v>
      </c>
      <c r="AT61" s="35">
        <v>341771</v>
      </c>
      <c r="AU61" s="30" t="s">
        <v>333</v>
      </c>
      <c r="AV61" s="30" t="s">
        <v>389</v>
      </c>
      <c r="AW61" s="30" t="s">
        <v>366</v>
      </c>
      <c r="AX61" s="30" t="s">
        <v>367</v>
      </c>
      <c r="AY61" s="30" t="s">
        <v>367</v>
      </c>
      <c r="AZ61" s="30"/>
      <c r="BA61" s="35">
        <v>0</v>
      </c>
      <c r="BB61" s="35">
        <v>341771</v>
      </c>
      <c r="BC61" s="35">
        <v>0</v>
      </c>
      <c r="BD61" s="35">
        <v>0</v>
      </c>
      <c r="BE61" s="35">
        <v>0</v>
      </c>
      <c r="BF61" s="35">
        <v>0</v>
      </c>
      <c r="BG61" s="35">
        <v>0</v>
      </c>
      <c r="BH61" s="35">
        <v>0</v>
      </c>
      <c r="BI61" s="35">
        <v>0</v>
      </c>
      <c r="BJ61" s="35">
        <v>0</v>
      </c>
      <c r="BK61" s="35">
        <v>0</v>
      </c>
      <c r="BL61" s="35">
        <v>0</v>
      </c>
      <c r="BM61" s="35">
        <v>0</v>
      </c>
      <c r="BN61" s="30"/>
      <c r="BO61" s="31"/>
      <c r="BP61" s="30"/>
      <c r="BQ61" s="35">
        <v>0</v>
      </c>
    </row>
    <row r="62" spans="1:69" hidden="1" x14ac:dyDescent="0.35">
      <c r="A62" s="30">
        <v>900242742</v>
      </c>
      <c r="B62" s="30" t="s">
        <v>18</v>
      </c>
      <c r="C62" s="30"/>
      <c r="D62" s="30" t="s">
        <v>52</v>
      </c>
      <c r="E62" s="30" t="s">
        <v>52</v>
      </c>
      <c r="F62" s="30" t="s">
        <v>404</v>
      </c>
      <c r="G62" s="30">
        <v>361</v>
      </c>
      <c r="H62" s="31">
        <v>43511</v>
      </c>
      <c r="I62" s="31">
        <v>43539</v>
      </c>
      <c r="J62" s="32">
        <v>348800</v>
      </c>
      <c r="K62" s="33">
        <v>348800</v>
      </c>
      <c r="L62" s="34" t="s">
        <v>19</v>
      </c>
      <c r="M62" s="34" t="s">
        <v>20</v>
      </c>
      <c r="N62" s="34" t="s">
        <v>21</v>
      </c>
      <c r="O62" s="34" t="s">
        <v>19</v>
      </c>
      <c r="P62" s="35">
        <v>0</v>
      </c>
      <c r="Q62" s="35">
        <v>0</v>
      </c>
      <c r="R62" s="30" t="s">
        <v>362</v>
      </c>
      <c r="S62" s="30" t="s">
        <v>362</v>
      </c>
      <c r="T62" s="35">
        <v>0</v>
      </c>
      <c r="U62" s="30"/>
      <c r="V62" s="30"/>
      <c r="W62" s="30"/>
      <c r="X62" s="30"/>
      <c r="Y62" s="30" t="s">
        <v>363</v>
      </c>
      <c r="Z62" s="31">
        <v>43511</v>
      </c>
      <c r="AA62" s="31">
        <v>45691</v>
      </c>
      <c r="AB62" s="31"/>
      <c r="AC62" s="31">
        <v>45735</v>
      </c>
      <c r="AD62" s="30">
        <v>72</v>
      </c>
      <c r="AE62" s="30" t="s">
        <v>386</v>
      </c>
      <c r="AF62" s="35">
        <v>348800</v>
      </c>
      <c r="AG62" s="35">
        <v>348800</v>
      </c>
      <c r="AH62" s="35">
        <v>0</v>
      </c>
      <c r="AI62" s="35">
        <v>0</v>
      </c>
      <c r="AJ62" s="35">
        <v>0</v>
      </c>
      <c r="AK62" s="35">
        <v>0</v>
      </c>
      <c r="AL62" s="35">
        <v>0</v>
      </c>
      <c r="AM62" s="35">
        <v>348800</v>
      </c>
      <c r="AN62" s="30"/>
      <c r="AO62" s="30" t="s">
        <v>387</v>
      </c>
      <c r="AP62" s="30" t="s">
        <v>405</v>
      </c>
      <c r="AQ62" s="30"/>
      <c r="AR62" s="35">
        <v>0</v>
      </c>
      <c r="AS62" s="35">
        <v>0</v>
      </c>
      <c r="AT62" s="35">
        <v>348800</v>
      </c>
      <c r="AU62" s="30" t="s">
        <v>333</v>
      </c>
      <c r="AV62" s="30" t="s">
        <v>389</v>
      </c>
      <c r="AW62" s="30" t="s">
        <v>366</v>
      </c>
      <c r="AX62" s="30" t="s">
        <v>367</v>
      </c>
      <c r="AY62" s="30" t="s">
        <v>367</v>
      </c>
      <c r="AZ62" s="30"/>
      <c r="BA62" s="35">
        <v>0</v>
      </c>
      <c r="BB62" s="35">
        <v>348800</v>
      </c>
      <c r="BC62" s="35">
        <v>0</v>
      </c>
      <c r="BD62" s="35">
        <v>0</v>
      </c>
      <c r="BE62" s="35">
        <v>0</v>
      </c>
      <c r="BF62" s="35">
        <v>0</v>
      </c>
      <c r="BG62" s="35">
        <v>0</v>
      </c>
      <c r="BH62" s="35">
        <v>0</v>
      </c>
      <c r="BI62" s="35">
        <v>0</v>
      </c>
      <c r="BJ62" s="35">
        <v>0</v>
      </c>
      <c r="BK62" s="35">
        <v>0</v>
      </c>
      <c r="BL62" s="35">
        <v>0</v>
      </c>
      <c r="BM62" s="35">
        <v>0</v>
      </c>
      <c r="BN62" s="30"/>
      <c r="BO62" s="31"/>
      <c r="BP62" s="30"/>
      <c r="BQ62" s="35">
        <v>0</v>
      </c>
    </row>
    <row r="63" spans="1:69" hidden="1" x14ac:dyDescent="0.35">
      <c r="A63" s="30">
        <v>900242742</v>
      </c>
      <c r="B63" s="30" t="s">
        <v>18</v>
      </c>
      <c r="C63" s="30"/>
      <c r="D63" s="30" t="s">
        <v>56</v>
      </c>
      <c r="E63" s="30" t="s">
        <v>56</v>
      </c>
      <c r="F63" s="30" t="s">
        <v>406</v>
      </c>
      <c r="G63" s="30">
        <v>361</v>
      </c>
      <c r="H63" s="31">
        <v>43550</v>
      </c>
      <c r="I63" s="31">
        <v>43556</v>
      </c>
      <c r="J63" s="32">
        <v>500000</v>
      </c>
      <c r="K63" s="33">
        <v>190902</v>
      </c>
      <c r="L63" s="34" t="s">
        <v>19</v>
      </c>
      <c r="M63" s="34" t="s">
        <v>20</v>
      </c>
      <c r="N63" s="34" t="s">
        <v>21</v>
      </c>
      <c r="O63" s="34" t="s">
        <v>19</v>
      </c>
      <c r="P63" s="35">
        <v>0</v>
      </c>
      <c r="Q63" s="35">
        <v>0</v>
      </c>
      <c r="R63" s="30" t="s">
        <v>362</v>
      </c>
      <c r="S63" s="30" t="s">
        <v>362</v>
      </c>
      <c r="T63" s="35">
        <v>0</v>
      </c>
      <c r="U63" s="30"/>
      <c r="V63" s="30"/>
      <c r="W63" s="30"/>
      <c r="X63" s="30"/>
      <c r="Y63" s="30" t="s">
        <v>363</v>
      </c>
      <c r="Z63" s="31">
        <v>43550</v>
      </c>
      <c r="AA63" s="31">
        <v>44914</v>
      </c>
      <c r="AB63" s="31">
        <v>44914</v>
      </c>
      <c r="AC63" s="31">
        <v>44916</v>
      </c>
      <c r="AD63" s="30">
        <v>891</v>
      </c>
      <c r="AE63" s="30" t="s">
        <v>407</v>
      </c>
      <c r="AF63" s="35">
        <v>500000</v>
      </c>
      <c r="AG63" s="35">
        <v>500000</v>
      </c>
      <c r="AH63" s="35">
        <v>0</v>
      </c>
      <c r="AI63" s="35">
        <v>0</v>
      </c>
      <c r="AJ63" s="35">
        <v>0</v>
      </c>
      <c r="AK63" s="35">
        <v>0</v>
      </c>
      <c r="AL63" s="35">
        <v>0</v>
      </c>
      <c r="AM63" s="35">
        <v>500000</v>
      </c>
      <c r="AN63" s="30"/>
      <c r="AO63" s="30" t="s">
        <v>408</v>
      </c>
      <c r="AP63" s="30" t="s">
        <v>409</v>
      </c>
      <c r="AQ63" s="30"/>
      <c r="AR63" s="35">
        <v>0</v>
      </c>
      <c r="AS63" s="35">
        <v>0</v>
      </c>
      <c r="AT63" s="35">
        <v>500000</v>
      </c>
      <c r="AU63" s="30" t="s">
        <v>333</v>
      </c>
      <c r="AV63" s="30" t="s">
        <v>410</v>
      </c>
      <c r="AW63" s="30" t="s">
        <v>411</v>
      </c>
      <c r="AX63" s="30"/>
      <c r="AY63" s="30" t="s">
        <v>412</v>
      </c>
      <c r="AZ63" s="30" t="s">
        <v>413</v>
      </c>
      <c r="BA63" s="35">
        <v>0</v>
      </c>
      <c r="BB63" s="35">
        <v>190902</v>
      </c>
      <c r="BC63" s="35">
        <v>0</v>
      </c>
      <c r="BD63" s="35">
        <v>0</v>
      </c>
      <c r="BE63" s="35">
        <v>0</v>
      </c>
      <c r="BF63" s="35">
        <v>0</v>
      </c>
      <c r="BG63" s="35">
        <v>0</v>
      </c>
      <c r="BH63" s="35">
        <v>0</v>
      </c>
      <c r="BI63" s="35">
        <v>0</v>
      </c>
      <c r="BJ63" s="35">
        <v>0</v>
      </c>
      <c r="BK63" s="35">
        <v>0</v>
      </c>
      <c r="BL63" s="35">
        <v>0</v>
      </c>
      <c r="BM63" s="35">
        <v>0</v>
      </c>
      <c r="BN63" s="30"/>
      <c r="BO63" s="31"/>
      <c r="BP63" s="30"/>
      <c r="BQ63" s="35">
        <v>0</v>
      </c>
    </row>
    <row r="64" spans="1:69" hidden="1" x14ac:dyDescent="0.35">
      <c r="A64" s="30">
        <v>900242742</v>
      </c>
      <c r="B64" s="30" t="s">
        <v>18</v>
      </c>
      <c r="C64" s="30"/>
      <c r="D64" s="30" t="s">
        <v>57</v>
      </c>
      <c r="E64" s="30" t="s">
        <v>57</v>
      </c>
      <c r="F64" s="30" t="s">
        <v>414</v>
      </c>
      <c r="G64" s="30" t="s">
        <v>307</v>
      </c>
      <c r="H64" s="31">
        <v>45587</v>
      </c>
      <c r="I64" s="31">
        <v>45597</v>
      </c>
      <c r="J64" s="32">
        <v>513889</v>
      </c>
      <c r="K64" s="33">
        <v>513889</v>
      </c>
      <c r="L64" s="34" t="s">
        <v>19</v>
      </c>
      <c r="M64" s="34" t="s">
        <v>20</v>
      </c>
      <c r="N64" s="34" t="s">
        <v>21</v>
      </c>
      <c r="O64" s="34" t="s">
        <v>19</v>
      </c>
      <c r="P64" s="35">
        <v>0</v>
      </c>
      <c r="Q64" s="35">
        <v>0</v>
      </c>
      <c r="R64" s="30" t="s">
        <v>362</v>
      </c>
      <c r="S64" s="30" t="s">
        <v>362</v>
      </c>
      <c r="T64" s="35">
        <v>0</v>
      </c>
      <c r="U64" s="30"/>
      <c r="V64" s="30"/>
      <c r="W64" s="30"/>
      <c r="X64" s="30"/>
      <c r="Y64" s="30" t="s">
        <v>363</v>
      </c>
      <c r="Z64" s="31">
        <v>45587</v>
      </c>
      <c r="AA64" s="31">
        <v>45670</v>
      </c>
      <c r="AB64" s="31"/>
      <c r="AC64" s="31">
        <v>45677</v>
      </c>
      <c r="AD64" s="30">
        <v>130</v>
      </c>
      <c r="AE64" s="30" t="s">
        <v>364</v>
      </c>
      <c r="AF64" s="35">
        <v>513889</v>
      </c>
      <c r="AG64" s="35">
        <v>513889</v>
      </c>
      <c r="AH64" s="35">
        <v>0</v>
      </c>
      <c r="AI64" s="35">
        <v>0</v>
      </c>
      <c r="AJ64" s="35">
        <v>0</v>
      </c>
      <c r="AK64" s="35">
        <v>0</v>
      </c>
      <c r="AL64" s="35">
        <v>0</v>
      </c>
      <c r="AM64" s="35">
        <v>513889</v>
      </c>
      <c r="AN64" s="30"/>
      <c r="AO64" s="30" t="s">
        <v>415</v>
      </c>
      <c r="AP64" s="30"/>
      <c r="AQ64" s="30"/>
      <c r="AR64" s="35">
        <v>0</v>
      </c>
      <c r="AS64" s="35">
        <v>0</v>
      </c>
      <c r="AT64" s="35">
        <v>513889</v>
      </c>
      <c r="AU64" s="30" t="s">
        <v>333</v>
      </c>
      <c r="AV64" s="30" t="s">
        <v>415</v>
      </c>
      <c r="AW64" s="30" t="s">
        <v>366</v>
      </c>
      <c r="AX64" s="30" t="s">
        <v>367</v>
      </c>
      <c r="AY64" s="30" t="s">
        <v>367</v>
      </c>
      <c r="AZ64" s="30"/>
      <c r="BA64" s="35">
        <v>0</v>
      </c>
      <c r="BB64" s="35">
        <v>513889</v>
      </c>
      <c r="BC64" s="35">
        <v>0</v>
      </c>
      <c r="BD64" s="35">
        <v>0</v>
      </c>
      <c r="BE64" s="35">
        <v>0</v>
      </c>
      <c r="BF64" s="35">
        <v>0</v>
      </c>
      <c r="BG64" s="35">
        <v>0</v>
      </c>
      <c r="BH64" s="35">
        <v>0</v>
      </c>
      <c r="BI64" s="35">
        <v>0</v>
      </c>
      <c r="BJ64" s="35">
        <v>0</v>
      </c>
      <c r="BK64" s="35">
        <v>0</v>
      </c>
      <c r="BL64" s="35">
        <v>0</v>
      </c>
      <c r="BM64" s="35">
        <v>0</v>
      </c>
      <c r="BN64" s="30"/>
      <c r="BO64" s="31"/>
      <c r="BP64" s="30"/>
      <c r="BQ64" s="35">
        <v>0</v>
      </c>
    </row>
    <row r="65" spans="1:69" hidden="1" x14ac:dyDescent="0.35">
      <c r="A65" s="30">
        <v>900242742</v>
      </c>
      <c r="B65" s="30" t="s">
        <v>18</v>
      </c>
      <c r="C65" s="30"/>
      <c r="D65" s="30" t="s">
        <v>59</v>
      </c>
      <c r="E65" s="30" t="s">
        <v>59</v>
      </c>
      <c r="F65" s="30" t="s">
        <v>416</v>
      </c>
      <c r="G65" s="30">
        <v>361</v>
      </c>
      <c r="H65" s="31">
        <v>44517</v>
      </c>
      <c r="I65" s="31">
        <v>44533</v>
      </c>
      <c r="J65" s="32">
        <v>528400</v>
      </c>
      <c r="K65" s="33">
        <v>528400</v>
      </c>
      <c r="L65" s="34" t="s">
        <v>19</v>
      </c>
      <c r="M65" s="34" t="s">
        <v>20</v>
      </c>
      <c r="N65" s="34" t="s">
        <v>21</v>
      </c>
      <c r="O65" s="34" t="s">
        <v>19</v>
      </c>
      <c r="P65" s="35">
        <v>0</v>
      </c>
      <c r="Q65" s="35">
        <v>0</v>
      </c>
      <c r="R65" s="30" t="s">
        <v>362</v>
      </c>
      <c r="S65" s="30" t="s">
        <v>362</v>
      </c>
      <c r="T65" s="35">
        <v>0</v>
      </c>
      <c r="U65" s="30"/>
      <c r="V65" s="30"/>
      <c r="W65" s="30"/>
      <c r="X65" s="30"/>
      <c r="Y65" s="30" t="s">
        <v>363</v>
      </c>
      <c r="Z65" s="31">
        <v>44517</v>
      </c>
      <c r="AA65" s="31">
        <v>45691</v>
      </c>
      <c r="AB65" s="31"/>
      <c r="AC65" s="31">
        <v>45735</v>
      </c>
      <c r="AD65" s="30">
        <v>72</v>
      </c>
      <c r="AE65" s="30" t="s">
        <v>386</v>
      </c>
      <c r="AF65" s="35">
        <v>528400</v>
      </c>
      <c r="AG65" s="35">
        <v>528400</v>
      </c>
      <c r="AH65" s="35">
        <v>0</v>
      </c>
      <c r="AI65" s="35">
        <v>0</v>
      </c>
      <c r="AJ65" s="35">
        <v>0</v>
      </c>
      <c r="AK65" s="35">
        <v>0</v>
      </c>
      <c r="AL65" s="35">
        <v>0</v>
      </c>
      <c r="AM65" s="35">
        <v>528400</v>
      </c>
      <c r="AN65" s="30"/>
      <c r="AO65" s="30" t="s">
        <v>387</v>
      </c>
      <c r="AP65" s="30" t="s">
        <v>417</v>
      </c>
      <c r="AQ65" s="30"/>
      <c r="AR65" s="35">
        <v>0</v>
      </c>
      <c r="AS65" s="35">
        <v>0</v>
      </c>
      <c r="AT65" s="35">
        <v>528400</v>
      </c>
      <c r="AU65" s="30" t="s">
        <v>333</v>
      </c>
      <c r="AV65" s="30" t="s">
        <v>389</v>
      </c>
      <c r="AW65" s="30" t="s">
        <v>366</v>
      </c>
      <c r="AX65" s="30" t="s">
        <v>367</v>
      </c>
      <c r="AY65" s="30" t="s">
        <v>367</v>
      </c>
      <c r="AZ65" s="30"/>
      <c r="BA65" s="35">
        <v>0</v>
      </c>
      <c r="BB65" s="35">
        <v>528400</v>
      </c>
      <c r="BC65" s="35">
        <v>0</v>
      </c>
      <c r="BD65" s="35">
        <v>0</v>
      </c>
      <c r="BE65" s="35">
        <v>0</v>
      </c>
      <c r="BF65" s="35">
        <v>0</v>
      </c>
      <c r="BG65" s="35">
        <v>0</v>
      </c>
      <c r="BH65" s="35">
        <v>0</v>
      </c>
      <c r="BI65" s="35">
        <v>0</v>
      </c>
      <c r="BJ65" s="35">
        <v>0</v>
      </c>
      <c r="BK65" s="35">
        <v>0</v>
      </c>
      <c r="BL65" s="35">
        <v>0</v>
      </c>
      <c r="BM65" s="35">
        <v>0</v>
      </c>
      <c r="BN65" s="30"/>
      <c r="BO65" s="31"/>
      <c r="BP65" s="30"/>
      <c r="BQ65" s="35">
        <v>0</v>
      </c>
    </row>
    <row r="66" spans="1:69" hidden="1" x14ac:dyDescent="0.35">
      <c r="A66" s="30">
        <v>900242742</v>
      </c>
      <c r="B66" s="30" t="s">
        <v>18</v>
      </c>
      <c r="C66" s="30"/>
      <c r="D66" s="30" t="s">
        <v>60</v>
      </c>
      <c r="E66" s="30" t="s">
        <v>60</v>
      </c>
      <c r="F66" s="30" t="s">
        <v>418</v>
      </c>
      <c r="G66" s="30">
        <v>361</v>
      </c>
      <c r="H66" s="31">
        <v>45078</v>
      </c>
      <c r="I66" s="31">
        <v>45170</v>
      </c>
      <c r="J66" s="32">
        <v>594000</v>
      </c>
      <c r="K66" s="33">
        <v>594000</v>
      </c>
      <c r="L66" s="34" t="s">
        <v>19</v>
      </c>
      <c r="M66" s="34" t="s">
        <v>20</v>
      </c>
      <c r="N66" s="34" t="s">
        <v>21</v>
      </c>
      <c r="O66" s="34" t="s">
        <v>19</v>
      </c>
      <c r="P66" s="35">
        <v>0</v>
      </c>
      <c r="Q66" s="35">
        <v>0</v>
      </c>
      <c r="R66" s="30" t="s">
        <v>362</v>
      </c>
      <c r="S66" s="30" t="s">
        <v>362</v>
      </c>
      <c r="T66" s="35">
        <v>0</v>
      </c>
      <c r="U66" s="30"/>
      <c r="V66" s="30"/>
      <c r="W66" s="30"/>
      <c r="X66" s="30"/>
      <c r="Y66" s="30" t="s">
        <v>363</v>
      </c>
      <c r="Z66" s="31">
        <v>45078</v>
      </c>
      <c r="AA66" s="31">
        <v>45691</v>
      </c>
      <c r="AB66" s="31"/>
      <c r="AC66" s="31">
        <v>45735</v>
      </c>
      <c r="AD66" s="30">
        <v>72</v>
      </c>
      <c r="AE66" s="30" t="s">
        <v>386</v>
      </c>
      <c r="AF66" s="35">
        <v>594000</v>
      </c>
      <c r="AG66" s="35">
        <v>594000</v>
      </c>
      <c r="AH66" s="35">
        <v>0</v>
      </c>
      <c r="AI66" s="35">
        <v>0</v>
      </c>
      <c r="AJ66" s="35">
        <v>0</v>
      </c>
      <c r="AK66" s="35">
        <v>0</v>
      </c>
      <c r="AL66" s="35">
        <v>0</v>
      </c>
      <c r="AM66" s="35">
        <v>594000</v>
      </c>
      <c r="AN66" s="30"/>
      <c r="AO66" s="30" t="s">
        <v>387</v>
      </c>
      <c r="AP66" s="30"/>
      <c r="AQ66" s="30"/>
      <c r="AR66" s="35">
        <v>0</v>
      </c>
      <c r="AS66" s="35">
        <v>0</v>
      </c>
      <c r="AT66" s="35">
        <v>594000</v>
      </c>
      <c r="AU66" s="30" t="s">
        <v>333</v>
      </c>
      <c r="AV66" s="30" t="s">
        <v>389</v>
      </c>
      <c r="AW66" s="30" t="s">
        <v>366</v>
      </c>
      <c r="AX66" s="30" t="s">
        <v>367</v>
      </c>
      <c r="AY66" s="30" t="s">
        <v>367</v>
      </c>
      <c r="AZ66" s="30"/>
      <c r="BA66" s="35">
        <v>0</v>
      </c>
      <c r="BB66" s="35">
        <v>594000</v>
      </c>
      <c r="BC66" s="35">
        <v>0</v>
      </c>
      <c r="BD66" s="35">
        <v>0</v>
      </c>
      <c r="BE66" s="35">
        <v>0</v>
      </c>
      <c r="BF66" s="35">
        <v>0</v>
      </c>
      <c r="BG66" s="35">
        <v>0</v>
      </c>
      <c r="BH66" s="35">
        <v>0</v>
      </c>
      <c r="BI66" s="35">
        <v>0</v>
      </c>
      <c r="BJ66" s="35">
        <v>0</v>
      </c>
      <c r="BK66" s="35">
        <v>0</v>
      </c>
      <c r="BL66" s="35">
        <v>0</v>
      </c>
      <c r="BM66" s="35">
        <v>0</v>
      </c>
      <c r="BN66" s="30"/>
      <c r="BO66" s="31"/>
      <c r="BP66" s="30"/>
      <c r="BQ66" s="35">
        <v>0</v>
      </c>
    </row>
    <row r="67" spans="1:69" hidden="1" x14ac:dyDescent="0.35">
      <c r="A67" s="30">
        <v>900242742</v>
      </c>
      <c r="B67" s="30" t="s">
        <v>18</v>
      </c>
      <c r="C67" s="30"/>
      <c r="D67" s="30" t="s">
        <v>419</v>
      </c>
      <c r="E67" s="30" t="s">
        <v>419</v>
      </c>
      <c r="F67" s="30" t="s">
        <v>420</v>
      </c>
      <c r="G67" s="30">
        <v>361</v>
      </c>
      <c r="H67" s="31">
        <v>42314</v>
      </c>
      <c r="I67" s="31">
        <v>42402</v>
      </c>
      <c r="J67" s="32">
        <v>609866</v>
      </c>
      <c r="K67" s="33">
        <v>609866</v>
      </c>
      <c r="L67" s="34" t="s">
        <v>19</v>
      </c>
      <c r="M67" s="34" t="s">
        <v>20</v>
      </c>
      <c r="N67" s="34" t="s">
        <v>21</v>
      </c>
      <c r="O67" s="34" t="s">
        <v>19</v>
      </c>
      <c r="P67" s="35">
        <v>0</v>
      </c>
      <c r="Q67" s="35">
        <v>0</v>
      </c>
      <c r="R67" s="30" t="s">
        <v>362</v>
      </c>
      <c r="S67" s="30" t="s">
        <v>362</v>
      </c>
      <c r="T67" s="35">
        <v>0</v>
      </c>
      <c r="U67" s="30"/>
      <c r="V67" s="30"/>
      <c r="W67" s="30"/>
      <c r="X67" s="30"/>
      <c r="Y67" s="30" t="s">
        <v>363</v>
      </c>
      <c r="Z67" s="31">
        <v>42314</v>
      </c>
      <c r="AA67" s="31">
        <v>42402</v>
      </c>
      <c r="AB67" s="31">
        <v>44847</v>
      </c>
      <c r="AC67" s="31">
        <v>42408</v>
      </c>
      <c r="AD67" s="30">
        <v>3399</v>
      </c>
      <c r="AE67" s="30" t="s">
        <v>407</v>
      </c>
      <c r="AF67" s="35">
        <v>609866</v>
      </c>
      <c r="AG67" s="35">
        <v>609866</v>
      </c>
      <c r="AH67" s="35">
        <v>0</v>
      </c>
      <c r="AI67" s="35">
        <v>0</v>
      </c>
      <c r="AJ67" s="35">
        <v>0</v>
      </c>
      <c r="AK67" s="35">
        <v>0</v>
      </c>
      <c r="AL67" s="35">
        <v>0</v>
      </c>
      <c r="AM67" s="35">
        <v>609866</v>
      </c>
      <c r="AN67" s="30"/>
      <c r="AO67" s="30" t="s">
        <v>421</v>
      </c>
      <c r="AP67" s="30" t="s">
        <v>422</v>
      </c>
      <c r="AQ67" s="30"/>
      <c r="AR67" s="35">
        <v>0</v>
      </c>
      <c r="AS67" s="35">
        <v>0</v>
      </c>
      <c r="AT67" s="35">
        <v>609866</v>
      </c>
      <c r="AU67" s="30" t="s">
        <v>333</v>
      </c>
      <c r="AV67" s="30" t="s">
        <v>423</v>
      </c>
      <c r="AW67" s="30" t="s">
        <v>366</v>
      </c>
      <c r="AX67" s="30"/>
      <c r="AY67" s="30" t="s">
        <v>412</v>
      </c>
      <c r="AZ67" s="30" t="s">
        <v>413</v>
      </c>
      <c r="BA67" s="35">
        <v>0</v>
      </c>
      <c r="BB67" s="35">
        <v>609866</v>
      </c>
      <c r="BC67" s="35">
        <v>0</v>
      </c>
      <c r="BD67" s="35">
        <v>0</v>
      </c>
      <c r="BE67" s="35">
        <v>0</v>
      </c>
      <c r="BF67" s="35">
        <v>0</v>
      </c>
      <c r="BG67" s="35">
        <v>0</v>
      </c>
      <c r="BH67" s="35">
        <v>0</v>
      </c>
      <c r="BI67" s="35">
        <v>0</v>
      </c>
      <c r="BJ67" s="35">
        <v>0</v>
      </c>
      <c r="BK67" s="35">
        <v>0</v>
      </c>
      <c r="BL67" s="35">
        <v>0</v>
      </c>
      <c r="BM67" s="35">
        <v>0</v>
      </c>
      <c r="BN67" s="30"/>
      <c r="BO67" s="31"/>
      <c r="BP67" s="30"/>
      <c r="BQ67" s="35">
        <v>0</v>
      </c>
    </row>
    <row r="68" spans="1:69" hidden="1" x14ac:dyDescent="0.35">
      <c r="A68" s="30">
        <v>900242742</v>
      </c>
      <c r="B68" s="30" t="s">
        <v>18</v>
      </c>
      <c r="C68" s="30"/>
      <c r="D68" s="30" t="s">
        <v>66</v>
      </c>
      <c r="E68" s="30" t="s">
        <v>66</v>
      </c>
      <c r="F68" s="30" t="s">
        <v>424</v>
      </c>
      <c r="G68" s="30" t="s">
        <v>308</v>
      </c>
      <c r="H68" s="31">
        <v>45694</v>
      </c>
      <c r="I68" s="31">
        <v>45701</v>
      </c>
      <c r="J68" s="32">
        <v>765800</v>
      </c>
      <c r="K68" s="33">
        <v>765800</v>
      </c>
      <c r="L68" s="34" t="s">
        <v>19</v>
      </c>
      <c r="M68" s="34" t="s">
        <v>20</v>
      </c>
      <c r="N68" s="34" t="s">
        <v>21</v>
      </c>
      <c r="O68" s="34" t="s">
        <v>19</v>
      </c>
      <c r="P68" s="35">
        <v>0</v>
      </c>
      <c r="Q68" s="35">
        <v>0</v>
      </c>
      <c r="R68" s="30" t="s">
        <v>362</v>
      </c>
      <c r="S68" s="30" t="s">
        <v>362</v>
      </c>
      <c r="T68" s="35">
        <v>0</v>
      </c>
      <c r="U68" s="30"/>
      <c r="V68" s="30"/>
      <c r="W68" s="30"/>
      <c r="X68" s="30"/>
      <c r="Y68" s="30" t="s">
        <v>363</v>
      </c>
      <c r="Z68" s="31">
        <v>45694</v>
      </c>
      <c r="AA68" s="31">
        <v>45701</v>
      </c>
      <c r="AB68" s="31"/>
      <c r="AC68" s="31">
        <v>45707</v>
      </c>
      <c r="AD68" s="30">
        <v>100</v>
      </c>
      <c r="AE68" s="30" t="s">
        <v>364</v>
      </c>
      <c r="AF68" s="35">
        <v>765800</v>
      </c>
      <c r="AG68" s="35">
        <v>765800</v>
      </c>
      <c r="AH68" s="35">
        <v>0</v>
      </c>
      <c r="AI68" s="35">
        <v>0</v>
      </c>
      <c r="AJ68" s="35">
        <v>0</v>
      </c>
      <c r="AK68" s="35">
        <v>0</v>
      </c>
      <c r="AL68" s="35">
        <v>0</v>
      </c>
      <c r="AM68" s="35">
        <v>765800</v>
      </c>
      <c r="AN68" s="30"/>
      <c r="AO68" s="30" t="s">
        <v>425</v>
      </c>
      <c r="AP68" s="30"/>
      <c r="AQ68" s="30"/>
      <c r="AR68" s="35">
        <v>0</v>
      </c>
      <c r="AS68" s="35">
        <v>0</v>
      </c>
      <c r="AT68" s="35">
        <v>765800</v>
      </c>
      <c r="AU68" s="30" t="s">
        <v>333</v>
      </c>
      <c r="AV68" s="30" t="s">
        <v>426</v>
      </c>
      <c r="AW68" s="30" t="s">
        <v>366</v>
      </c>
      <c r="AX68" s="30" t="s">
        <v>367</v>
      </c>
      <c r="AY68" s="30" t="s">
        <v>367</v>
      </c>
      <c r="AZ68" s="30"/>
      <c r="BA68" s="35">
        <v>0</v>
      </c>
      <c r="BB68" s="35">
        <v>765800</v>
      </c>
      <c r="BC68" s="35">
        <v>0</v>
      </c>
      <c r="BD68" s="35">
        <v>0</v>
      </c>
      <c r="BE68" s="35">
        <v>0</v>
      </c>
      <c r="BF68" s="35">
        <v>0</v>
      </c>
      <c r="BG68" s="35">
        <v>0</v>
      </c>
      <c r="BH68" s="35">
        <v>0</v>
      </c>
      <c r="BI68" s="35">
        <v>0</v>
      </c>
      <c r="BJ68" s="35">
        <v>0</v>
      </c>
      <c r="BK68" s="35">
        <v>0</v>
      </c>
      <c r="BL68" s="35">
        <v>0</v>
      </c>
      <c r="BM68" s="35">
        <v>0</v>
      </c>
      <c r="BN68" s="30"/>
      <c r="BO68" s="31"/>
      <c r="BP68" s="30"/>
      <c r="BQ68" s="35">
        <v>0</v>
      </c>
    </row>
    <row r="69" spans="1:69" hidden="1" x14ac:dyDescent="0.35">
      <c r="A69" s="30">
        <v>900242742</v>
      </c>
      <c r="B69" s="30" t="s">
        <v>18</v>
      </c>
      <c r="C69" s="30"/>
      <c r="D69" s="30" t="s">
        <v>68</v>
      </c>
      <c r="E69" s="30" t="s">
        <v>68</v>
      </c>
      <c r="F69" s="30" t="s">
        <v>427</v>
      </c>
      <c r="G69" s="30">
        <v>361</v>
      </c>
      <c r="H69" s="31">
        <v>44566</v>
      </c>
      <c r="I69" s="31">
        <v>44573</v>
      </c>
      <c r="J69" s="32">
        <v>811505</v>
      </c>
      <c r="K69" s="33">
        <v>811505</v>
      </c>
      <c r="L69" s="34" t="s">
        <v>19</v>
      </c>
      <c r="M69" s="34" t="s">
        <v>20</v>
      </c>
      <c r="N69" s="34" t="s">
        <v>21</v>
      </c>
      <c r="O69" s="34" t="s">
        <v>19</v>
      </c>
      <c r="P69" s="35">
        <v>0</v>
      </c>
      <c r="Q69" s="35">
        <v>0</v>
      </c>
      <c r="R69" s="30" t="s">
        <v>362</v>
      </c>
      <c r="S69" s="30" t="s">
        <v>362</v>
      </c>
      <c r="T69" s="35">
        <v>0</v>
      </c>
      <c r="U69" s="30"/>
      <c r="V69" s="30"/>
      <c r="W69" s="30"/>
      <c r="X69" s="30"/>
      <c r="Y69" s="30" t="s">
        <v>363</v>
      </c>
      <c r="Z69" s="31">
        <v>44566</v>
      </c>
      <c r="AA69" s="31">
        <v>45691</v>
      </c>
      <c r="AB69" s="31"/>
      <c r="AC69" s="31">
        <v>45735</v>
      </c>
      <c r="AD69" s="30">
        <v>72</v>
      </c>
      <c r="AE69" s="30" t="s">
        <v>386</v>
      </c>
      <c r="AF69" s="35">
        <v>811505</v>
      </c>
      <c r="AG69" s="35">
        <v>811505</v>
      </c>
      <c r="AH69" s="35">
        <v>0</v>
      </c>
      <c r="AI69" s="35">
        <v>0</v>
      </c>
      <c r="AJ69" s="35">
        <v>0</v>
      </c>
      <c r="AK69" s="35">
        <v>0</v>
      </c>
      <c r="AL69" s="35">
        <v>0</v>
      </c>
      <c r="AM69" s="35">
        <v>811505</v>
      </c>
      <c r="AN69" s="30"/>
      <c r="AO69" s="30" t="s">
        <v>387</v>
      </c>
      <c r="AP69" s="30" t="s">
        <v>428</v>
      </c>
      <c r="AQ69" s="30"/>
      <c r="AR69" s="35">
        <v>0</v>
      </c>
      <c r="AS69" s="35">
        <v>0</v>
      </c>
      <c r="AT69" s="35">
        <v>811505</v>
      </c>
      <c r="AU69" s="30" t="s">
        <v>333</v>
      </c>
      <c r="AV69" s="30" t="s">
        <v>389</v>
      </c>
      <c r="AW69" s="30" t="s">
        <v>366</v>
      </c>
      <c r="AX69" s="30" t="s">
        <v>367</v>
      </c>
      <c r="AY69" s="30" t="s">
        <v>367</v>
      </c>
      <c r="AZ69" s="30"/>
      <c r="BA69" s="35">
        <v>0</v>
      </c>
      <c r="BB69" s="35">
        <v>811505</v>
      </c>
      <c r="BC69" s="35">
        <v>0</v>
      </c>
      <c r="BD69" s="35">
        <v>0</v>
      </c>
      <c r="BE69" s="35">
        <v>0</v>
      </c>
      <c r="BF69" s="35">
        <v>0</v>
      </c>
      <c r="BG69" s="35">
        <v>0</v>
      </c>
      <c r="BH69" s="35">
        <v>0</v>
      </c>
      <c r="BI69" s="35">
        <v>0</v>
      </c>
      <c r="BJ69" s="35">
        <v>0</v>
      </c>
      <c r="BK69" s="35">
        <v>0</v>
      </c>
      <c r="BL69" s="35">
        <v>0</v>
      </c>
      <c r="BM69" s="35">
        <v>0</v>
      </c>
      <c r="BN69" s="30"/>
      <c r="BO69" s="31"/>
      <c r="BP69" s="30"/>
      <c r="BQ69" s="35">
        <v>0</v>
      </c>
    </row>
    <row r="70" spans="1:69" hidden="1" x14ac:dyDescent="0.35">
      <c r="A70" s="30">
        <v>900242742</v>
      </c>
      <c r="B70" s="30" t="s">
        <v>18</v>
      </c>
      <c r="C70" s="30"/>
      <c r="D70" s="30" t="s">
        <v>69</v>
      </c>
      <c r="E70" s="30" t="s">
        <v>69</v>
      </c>
      <c r="F70" s="30" t="s">
        <v>429</v>
      </c>
      <c r="G70" s="30">
        <v>361</v>
      </c>
      <c r="H70" s="31">
        <v>45255</v>
      </c>
      <c r="I70" s="31">
        <v>45414</v>
      </c>
      <c r="J70" s="32">
        <v>851970</v>
      </c>
      <c r="K70" s="33">
        <v>851970</v>
      </c>
      <c r="L70" s="34" t="s">
        <v>19</v>
      </c>
      <c r="M70" s="34" t="s">
        <v>20</v>
      </c>
      <c r="N70" s="34" t="s">
        <v>21</v>
      </c>
      <c r="O70" s="34" t="s">
        <v>19</v>
      </c>
      <c r="P70" s="35">
        <v>0</v>
      </c>
      <c r="Q70" s="35">
        <v>0</v>
      </c>
      <c r="R70" s="30" t="s">
        <v>362</v>
      </c>
      <c r="S70" s="30" t="s">
        <v>362</v>
      </c>
      <c r="T70" s="35">
        <v>0</v>
      </c>
      <c r="U70" s="30"/>
      <c r="V70" s="30"/>
      <c r="W70" s="30"/>
      <c r="X70" s="30"/>
      <c r="Y70" s="30" t="s">
        <v>363</v>
      </c>
      <c r="Z70" s="31">
        <v>45255</v>
      </c>
      <c r="AA70" s="31">
        <v>45670</v>
      </c>
      <c r="AB70" s="31"/>
      <c r="AC70" s="31">
        <v>45677</v>
      </c>
      <c r="AD70" s="30">
        <v>130</v>
      </c>
      <c r="AE70" s="30" t="s">
        <v>364</v>
      </c>
      <c r="AF70" s="35">
        <v>851970</v>
      </c>
      <c r="AG70" s="35">
        <v>851970</v>
      </c>
      <c r="AH70" s="35">
        <v>0</v>
      </c>
      <c r="AI70" s="35">
        <v>0</v>
      </c>
      <c r="AJ70" s="35">
        <v>0</v>
      </c>
      <c r="AK70" s="35">
        <v>0</v>
      </c>
      <c r="AL70" s="35">
        <v>0</v>
      </c>
      <c r="AM70" s="35">
        <v>851970</v>
      </c>
      <c r="AN70" s="30"/>
      <c r="AO70" s="30" t="s">
        <v>430</v>
      </c>
      <c r="AP70" s="30"/>
      <c r="AQ70" s="30"/>
      <c r="AR70" s="35">
        <v>0</v>
      </c>
      <c r="AS70" s="35">
        <v>0</v>
      </c>
      <c r="AT70" s="35">
        <v>851970</v>
      </c>
      <c r="AU70" s="30" t="s">
        <v>333</v>
      </c>
      <c r="AV70" s="30" t="s">
        <v>430</v>
      </c>
      <c r="AW70" s="30" t="s">
        <v>366</v>
      </c>
      <c r="AX70" s="30" t="s">
        <v>367</v>
      </c>
      <c r="AY70" s="30" t="s">
        <v>367</v>
      </c>
      <c r="AZ70" s="30"/>
      <c r="BA70" s="35">
        <v>0</v>
      </c>
      <c r="BB70" s="35">
        <v>851970</v>
      </c>
      <c r="BC70" s="35">
        <v>0</v>
      </c>
      <c r="BD70" s="35">
        <v>0</v>
      </c>
      <c r="BE70" s="35">
        <v>0</v>
      </c>
      <c r="BF70" s="35">
        <v>0</v>
      </c>
      <c r="BG70" s="35">
        <v>0</v>
      </c>
      <c r="BH70" s="35">
        <v>0</v>
      </c>
      <c r="BI70" s="35">
        <v>0</v>
      </c>
      <c r="BJ70" s="35">
        <v>0</v>
      </c>
      <c r="BK70" s="35">
        <v>0</v>
      </c>
      <c r="BL70" s="35">
        <v>0</v>
      </c>
      <c r="BM70" s="35">
        <v>0</v>
      </c>
      <c r="BN70" s="30"/>
      <c r="BO70" s="31"/>
      <c r="BP70" s="30"/>
      <c r="BQ70" s="35">
        <v>0</v>
      </c>
    </row>
    <row r="71" spans="1:69" hidden="1" x14ac:dyDescent="0.35">
      <c r="A71" s="30">
        <v>900242742</v>
      </c>
      <c r="B71" s="30" t="s">
        <v>18</v>
      </c>
      <c r="C71" s="30"/>
      <c r="D71" s="30" t="s">
        <v>74</v>
      </c>
      <c r="E71" s="30" t="s">
        <v>74</v>
      </c>
      <c r="F71" s="30" t="s">
        <v>435</v>
      </c>
      <c r="G71" s="30" t="s">
        <v>307</v>
      </c>
      <c r="H71" s="31">
        <v>45569</v>
      </c>
      <c r="I71" s="31">
        <v>45597</v>
      </c>
      <c r="J71" s="32">
        <v>953567</v>
      </c>
      <c r="K71" s="33">
        <v>953567</v>
      </c>
      <c r="L71" s="34" t="s">
        <v>19</v>
      </c>
      <c r="M71" s="34" t="s">
        <v>20</v>
      </c>
      <c r="N71" s="34" t="s">
        <v>21</v>
      </c>
      <c r="O71" s="34" t="s">
        <v>19</v>
      </c>
      <c r="P71" s="35">
        <v>0</v>
      </c>
      <c r="Q71" s="35">
        <v>0</v>
      </c>
      <c r="R71" s="30" t="s">
        <v>362</v>
      </c>
      <c r="S71" s="30" t="s">
        <v>362</v>
      </c>
      <c r="T71" s="35">
        <v>0</v>
      </c>
      <c r="U71" s="30"/>
      <c r="V71" s="30"/>
      <c r="W71" s="30"/>
      <c r="X71" s="30"/>
      <c r="Y71" s="30" t="s">
        <v>363</v>
      </c>
      <c r="Z71" s="31">
        <v>45569</v>
      </c>
      <c r="AA71" s="31">
        <v>45670</v>
      </c>
      <c r="AB71" s="31"/>
      <c r="AC71" s="31">
        <v>45684</v>
      </c>
      <c r="AD71" s="30">
        <v>123</v>
      </c>
      <c r="AE71" s="30" t="s">
        <v>364</v>
      </c>
      <c r="AF71" s="35">
        <v>953567</v>
      </c>
      <c r="AG71" s="35">
        <v>953567</v>
      </c>
      <c r="AH71" s="35">
        <v>0</v>
      </c>
      <c r="AI71" s="35">
        <v>0</v>
      </c>
      <c r="AJ71" s="35">
        <v>0</v>
      </c>
      <c r="AK71" s="35">
        <v>0</v>
      </c>
      <c r="AL71" s="35">
        <v>0</v>
      </c>
      <c r="AM71" s="35">
        <v>953567</v>
      </c>
      <c r="AN71" s="30"/>
      <c r="AO71" s="30" t="s">
        <v>436</v>
      </c>
      <c r="AP71" s="30"/>
      <c r="AQ71" s="30"/>
      <c r="AR71" s="35">
        <v>0</v>
      </c>
      <c r="AS71" s="35">
        <v>0</v>
      </c>
      <c r="AT71" s="35">
        <v>953567</v>
      </c>
      <c r="AU71" s="30" t="s">
        <v>333</v>
      </c>
      <c r="AV71" s="30" t="s">
        <v>437</v>
      </c>
      <c r="AW71" s="30" t="s">
        <v>438</v>
      </c>
      <c r="AX71" s="30" t="s">
        <v>367</v>
      </c>
      <c r="AY71" s="30" t="s">
        <v>367</v>
      </c>
      <c r="AZ71" s="30"/>
      <c r="BA71" s="35">
        <v>0</v>
      </c>
      <c r="BB71" s="35">
        <v>953567</v>
      </c>
      <c r="BC71" s="35">
        <v>0</v>
      </c>
      <c r="BD71" s="35">
        <v>0</v>
      </c>
      <c r="BE71" s="35">
        <v>0</v>
      </c>
      <c r="BF71" s="35">
        <v>0</v>
      </c>
      <c r="BG71" s="35">
        <v>0</v>
      </c>
      <c r="BH71" s="35">
        <v>0</v>
      </c>
      <c r="BI71" s="35">
        <v>0</v>
      </c>
      <c r="BJ71" s="35">
        <v>0</v>
      </c>
      <c r="BK71" s="35">
        <v>0</v>
      </c>
      <c r="BL71" s="35">
        <v>0</v>
      </c>
      <c r="BM71" s="35">
        <v>0</v>
      </c>
      <c r="BN71" s="30"/>
      <c r="BO71" s="31"/>
      <c r="BP71" s="30"/>
      <c r="BQ71" s="35">
        <v>0</v>
      </c>
    </row>
    <row r="72" spans="1:69" hidden="1" x14ac:dyDescent="0.35">
      <c r="A72" s="30">
        <v>900242742</v>
      </c>
      <c r="B72" s="30" t="s">
        <v>18</v>
      </c>
      <c r="C72" s="30"/>
      <c r="D72" s="30" t="s">
        <v>75</v>
      </c>
      <c r="E72" s="30" t="s">
        <v>75</v>
      </c>
      <c r="F72" s="30" t="s">
        <v>439</v>
      </c>
      <c r="G72" s="30">
        <v>361</v>
      </c>
      <c r="H72" s="31">
        <v>44537</v>
      </c>
      <c r="I72" s="31">
        <v>44550</v>
      </c>
      <c r="J72" s="32">
        <v>1035554</v>
      </c>
      <c r="K72" s="33">
        <v>1035554</v>
      </c>
      <c r="L72" s="34" t="s">
        <v>19</v>
      </c>
      <c r="M72" s="34" t="s">
        <v>20</v>
      </c>
      <c r="N72" s="34" t="s">
        <v>21</v>
      </c>
      <c r="O72" s="34" t="s">
        <v>19</v>
      </c>
      <c r="P72" s="35">
        <v>0</v>
      </c>
      <c r="Q72" s="35">
        <v>0</v>
      </c>
      <c r="R72" s="30" t="s">
        <v>362</v>
      </c>
      <c r="S72" s="30" t="s">
        <v>362</v>
      </c>
      <c r="T72" s="35">
        <v>0</v>
      </c>
      <c r="U72" s="30"/>
      <c r="V72" s="30"/>
      <c r="W72" s="30"/>
      <c r="X72" s="30"/>
      <c r="Y72" s="30" t="s">
        <v>363</v>
      </c>
      <c r="Z72" s="31">
        <v>44507</v>
      </c>
      <c r="AA72" s="31">
        <v>45691</v>
      </c>
      <c r="AB72" s="31"/>
      <c r="AC72" s="31">
        <v>45735</v>
      </c>
      <c r="AD72" s="30">
        <v>72</v>
      </c>
      <c r="AE72" s="30" t="s">
        <v>386</v>
      </c>
      <c r="AF72" s="35">
        <v>1035554</v>
      </c>
      <c r="AG72" s="35">
        <v>1035554</v>
      </c>
      <c r="AH72" s="35">
        <v>0</v>
      </c>
      <c r="AI72" s="35">
        <v>0</v>
      </c>
      <c r="AJ72" s="35">
        <v>0</v>
      </c>
      <c r="AK72" s="35">
        <v>0</v>
      </c>
      <c r="AL72" s="35">
        <v>0</v>
      </c>
      <c r="AM72" s="35">
        <v>1035554</v>
      </c>
      <c r="AN72" s="30"/>
      <c r="AO72" s="30" t="s">
        <v>387</v>
      </c>
      <c r="AP72" s="30" t="s">
        <v>440</v>
      </c>
      <c r="AQ72" s="30"/>
      <c r="AR72" s="35">
        <v>0</v>
      </c>
      <c r="AS72" s="35">
        <v>0</v>
      </c>
      <c r="AT72" s="35">
        <v>1035554</v>
      </c>
      <c r="AU72" s="30" t="s">
        <v>333</v>
      </c>
      <c r="AV72" s="30" t="s">
        <v>389</v>
      </c>
      <c r="AW72" s="30" t="s">
        <v>366</v>
      </c>
      <c r="AX72" s="30" t="s">
        <v>367</v>
      </c>
      <c r="AY72" s="30" t="s">
        <v>367</v>
      </c>
      <c r="AZ72" s="30"/>
      <c r="BA72" s="35">
        <v>0</v>
      </c>
      <c r="BB72" s="35">
        <v>1035554</v>
      </c>
      <c r="BC72" s="35">
        <v>0</v>
      </c>
      <c r="BD72" s="35">
        <v>0</v>
      </c>
      <c r="BE72" s="35">
        <v>0</v>
      </c>
      <c r="BF72" s="35">
        <v>0</v>
      </c>
      <c r="BG72" s="35">
        <v>0</v>
      </c>
      <c r="BH72" s="35">
        <v>0</v>
      </c>
      <c r="BI72" s="35">
        <v>0</v>
      </c>
      <c r="BJ72" s="35">
        <v>0</v>
      </c>
      <c r="BK72" s="35">
        <v>0</v>
      </c>
      <c r="BL72" s="35">
        <v>0</v>
      </c>
      <c r="BM72" s="35">
        <v>0</v>
      </c>
      <c r="BN72" s="30"/>
      <c r="BO72" s="31"/>
      <c r="BP72" s="30"/>
      <c r="BQ72" s="35">
        <v>0</v>
      </c>
    </row>
    <row r="73" spans="1:69" hidden="1" x14ac:dyDescent="0.35">
      <c r="A73" s="30">
        <v>900242742</v>
      </c>
      <c r="B73" s="30" t="s">
        <v>18</v>
      </c>
      <c r="C73" s="30"/>
      <c r="D73" s="30" t="s">
        <v>77</v>
      </c>
      <c r="E73" s="30" t="s">
        <v>77</v>
      </c>
      <c r="F73" s="30" t="s">
        <v>441</v>
      </c>
      <c r="G73" s="30" t="s">
        <v>307</v>
      </c>
      <c r="H73" s="31">
        <v>45550</v>
      </c>
      <c r="I73" s="31">
        <v>45554</v>
      </c>
      <c r="J73" s="32">
        <v>1041150</v>
      </c>
      <c r="K73" s="33">
        <v>1041150</v>
      </c>
      <c r="L73" s="34" t="s">
        <v>19</v>
      </c>
      <c r="M73" s="34" t="s">
        <v>20</v>
      </c>
      <c r="N73" s="34" t="s">
        <v>21</v>
      </c>
      <c r="O73" s="34" t="s">
        <v>19</v>
      </c>
      <c r="P73" s="35">
        <v>0</v>
      </c>
      <c r="Q73" s="35">
        <v>0</v>
      </c>
      <c r="R73" s="30" t="s">
        <v>362</v>
      </c>
      <c r="S73" s="30" t="s">
        <v>362</v>
      </c>
      <c r="T73" s="35">
        <v>0</v>
      </c>
      <c r="U73" s="30"/>
      <c r="V73" s="30"/>
      <c r="W73" s="30"/>
      <c r="X73" s="30"/>
      <c r="Y73" s="30" t="s">
        <v>363</v>
      </c>
      <c r="Z73" s="31">
        <v>45550</v>
      </c>
      <c r="AA73" s="31">
        <v>45672</v>
      </c>
      <c r="AB73" s="31"/>
      <c r="AC73" s="31">
        <v>45686</v>
      </c>
      <c r="AD73" s="30">
        <v>121</v>
      </c>
      <c r="AE73" s="30" t="s">
        <v>364</v>
      </c>
      <c r="AF73" s="35">
        <v>1041150</v>
      </c>
      <c r="AG73" s="35">
        <v>1041150</v>
      </c>
      <c r="AH73" s="35">
        <v>0</v>
      </c>
      <c r="AI73" s="35">
        <v>0</v>
      </c>
      <c r="AJ73" s="35">
        <v>0</v>
      </c>
      <c r="AK73" s="35">
        <v>0</v>
      </c>
      <c r="AL73" s="35">
        <v>0</v>
      </c>
      <c r="AM73" s="35">
        <v>1041150</v>
      </c>
      <c r="AN73" s="30"/>
      <c r="AO73" s="30" t="s">
        <v>442</v>
      </c>
      <c r="AP73" s="30"/>
      <c r="AQ73" s="30"/>
      <c r="AR73" s="35">
        <v>0</v>
      </c>
      <c r="AS73" s="35">
        <v>0</v>
      </c>
      <c r="AT73" s="35">
        <v>1041150</v>
      </c>
      <c r="AU73" s="30" t="s">
        <v>333</v>
      </c>
      <c r="AV73" s="30" t="s">
        <v>442</v>
      </c>
      <c r="AW73" s="30" t="s">
        <v>366</v>
      </c>
      <c r="AX73" s="30" t="s">
        <v>367</v>
      </c>
      <c r="AY73" s="30" t="s">
        <v>367</v>
      </c>
      <c r="AZ73" s="30"/>
      <c r="BA73" s="35">
        <v>0</v>
      </c>
      <c r="BB73" s="35">
        <v>1041150</v>
      </c>
      <c r="BC73" s="35">
        <v>0</v>
      </c>
      <c r="BD73" s="35">
        <v>0</v>
      </c>
      <c r="BE73" s="35">
        <v>0</v>
      </c>
      <c r="BF73" s="35">
        <v>0</v>
      </c>
      <c r="BG73" s="35">
        <v>0</v>
      </c>
      <c r="BH73" s="35">
        <v>0</v>
      </c>
      <c r="BI73" s="35">
        <v>0</v>
      </c>
      <c r="BJ73" s="35">
        <v>0</v>
      </c>
      <c r="BK73" s="35">
        <v>0</v>
      </c>
      <c r="BL73" s="35">
        <v>0</v>
      </c>
      <c r="BM73" s="35">
        <v>0</v>
      </c>
      <c r="BN73" s="30"/>
      <c r="BO73" s="31"/>
      <c r="BP73" s="30"/>
      <c r="BQ73" s="35">
        <v>0</v>
      </c>
    </row>
    <row r="74" spans="1:69" hidden="1" x14ac:dyDescent="0.35">
      <c r="A74" s="30">
        <v>900242742</v>
      </c>
      <c r="B74" s="30" t="s">
        <v>18</v>
      </c>
      <c r="C74" s="30"/>
      <c r="D74" s="30" t="s">
        <v>78</v>
      </c>
      <c r="E74" s="30" t="s">
        <v>78</v>
      </c>
      <c r="F74" s="30" t="s">
        <v>443</v>
      </c>
      <c r="G74" s="30" t="s">
        <v>307</v>
      </c>
      <c r="H74" s="31">
        <v>45593</v>
      </c>
      <c r="I74" s="31">
        <v>45597</v>
      </c>
      <c r="J74" s="32">
        <v>1056262</v>
      </c>
      <c r="K74" s="33">
        <v>1056262</v>
      </c>
      <c r="L74" s="34" t="s">
        <v>19</v>
      </c>
      <c r="M74" s="34" t="s">
        <v>20</v>
      </c>
      <c r="N74" s="34" t="s">
        <v>21</v>
      </c>
      <c r="O74" s="34" t="s">
        <v>19</v>
      </c>
      <c r="P74" s="35">
        <v>0</v>
      </c>
      <c r="Q74" s="35">
        <v>0</v>
      </c>
      <c r="R74" s="30" t="s">
        <v>362</v>
      </c>
      <c r="S74" s="30" t="s">
        <v>362</v>
      </c>
      <c r="T74" s="35">
        <v>0</v>
      </c>
      <c r="U74" s="30"/>
      <c r="V74" s="30"/>
      <c r="W74" s="30"/>
      <c r="X74" s="30"/>
      <c r="Y74" s="30" t="s">
        <v>363</v>
      </c>
      <c r="Z74" s="31">
        <v>45593</v>
      </c>
      <c r="AA74" s="31">
        <v>45670</v>
      </c>
      <c r="AB74" s="31"/>
      <c r="AC74" s="31">
        <v>45677</v>
      </c>
      <c r="AD74" s="30">
        <v>130</v>
      </c>
      <c r="AE74" s="30" t="s">
        <v>364</v>
      </c>
      <c r="AF74" s="35">
        <v>1056262</v>
      </c>
      <c r="AG74" s="35">
        <v>1056262</v>
      </c>
      <c r="AH74" s="35">
        <v>0</v>
      </c>
      <c r="AI74" s="35">
        <v>0</v>
      </c>
      <c r="AJ74" s="35">
        <v>0</v>
      </c>
      <c r="AK74" s="35">
        <v>0</v>
      </c>
      <c r="AL74" s="35">
        <v>0</v>
      </c>
      <c r="AM74" s="35">
        <v>1056262</v>
      </c>
      <c r="AN74" s="30"/>
      <c r="AO74" s="30" t="s">
        <v>444</v>
      </c>
      <c r="AP74" s="30"/>
      <c r="AQ74" s="30"/>
      <c r="AR74" s="35">
        <v>0</v>
      </c>
      <c r="AS74" s="35">
        <v>0</v>
      </c>
      <c r="AT74" s="35">
        <v>1056262</v>
      </c>
      <c r="AU74" s="30" t="s">
        <v>333</v>
      </c>
      <c r="AV74" s="30" t="s">
        <v>444</v>
      </c>
      <c r="AW74" s="30" t="s">
        <v>366</v>
      </c>
      <c r="AX74" s="30" t="s">
        <v>367</v>
      </c>
      <c r="AY74" s="30" t="s">
        <v>367</v>
      </c>
      <c r="AZ74" s="30"/>
      <c r="BA74" s="35">
        <v>0</v>
      </c>
      <c r="BB74" s="35">
        <v>1056262</v>
      </c>
      <c r="BC74" s="35">
        <v>0</v>
      </c>
      <c r="BD74" s="35">
        <v>0</v>
      </c>
      <c r="BE74" s="35">
        <v>0</v>
      </c>
      <c r="BF74" s="35">
        <v>0</v>
      </c>
      <c r="BG74" s="35">
        <v>0</v>
      </c>
      <c r="BH74" s="35">
        <v>0</v>
      </c>
      <c r="BI74" s="35">
        <v>0</v>
      </c>
      <c r="BJ74" s="35">
        <v>0</v>
      </c>
      <c r="BK74" s="35">
        <v>0</v>
      </c>
      <c r="BL74" s="35">
        <v>0</v>
      </c>
      <c r="BM74" s="35">
        <v>0</v>
      </c>
      <c r="BN74" s="30"/>
      <c r="BO74" s="31"/>
      <c r="BP74" s="30"/>
      <c r="BQ74" s="35">
        <v>0</v>
      </c>
    </row>
    <row r="75" spans="1:69" hidden="1" x14ac:dyDescent="0.35">
      <c r="A75" s="30">
        <v>900242742</v>
      </c>
      <c r="B75" s="30" t="s">
        <v>18</v>
      </c>
      <c r="C75" s="30"/>
      <c r="D75" s="30" t="s">
        <v>79</v>
      </c>
      <c r="E75" s="30" t="s">
        <v>79</v>
      </c>
      <c r="F75" s="30" t="s">
        <v>445</v>
      </c>
      <c r="G75" s="30">
        <v>361</v>
      </c>
      <c r="H75" s="31">
        <v>44977</v>
      </c>
      <c r="I75" s="31">
        <v>44995</v>
      </c>
      <c r="J75" s="32">
        <v>1101724</v>
      </c>
      <c r="K75" s="33">
        <v>1101724</v>
      </c>
      <c r="L75" s="34" t="s">
        <v>19</v>
      </c>
      <c r="M75" s="34" t="s">
        <v>20</v>
      </c>
      <c r="N75" s="34" t="s">
        <v>21</v>
      </c>
      <c r="O75" s="34" t="s">
        <v>19</v>
      </c>
      <c r="P75" s="35">
        <v>0</v>
      </c>
      <c r="Q75" s="35">
        <v>0</v>
      </c>
      <c r="R75" s="30" t="s">
        <v>362</v>
      </c>
      <c r="S75" s="30" t="s">
        <v>362</v>
      </c>
      <c r="T75" s="35">
        <v>0</v>
      </c>
      <c r="U75" s="30"/>
      <c r="V75" s="30"/>
      <c r="W75" s="30"/>
      <c r="X75" s="30"/>
      <c r="Y75" s="30" t="s">
        <v>363</v>
      </c>
      <c r="Z75" s="31">
        <v>44977</v>
      </c>
      <c r="AA75" s="31">
        <v>45670</v>
      </c>
      <c r="AB75" s="31"/>
      <c r="AC75" s="31">
        <v>45684</v>
      </c>
      <c r="AD75" s="30">
        <v>123</v>
      </c>
      <c r="AE75" s="30" t="s">
        <v>364</v>
      </c>
      <c r="AF75" s="35">
        <v>1101724</v>
      </c>
      <c r="AG75" s="35">
        <v>1101724</v>
      </c>
      <c r="AH75" s="35">
        <v>0</v>
      </c>
      <c r="AI75" s="35">
        <v>0</v>
      </c>
      <c r="AJ75" s="35">
        <v>0</v>
      </c>
      <c r="AK75" s="35">
        <v>0</v>
      </c>
      <c r="AL75" s="35">
        <v>0</v>
      </c>
      <c r="AM75" s="35">
        <v>1101724</v>
      </c>
      <c r="AN75" s="30"/>
      <c r="AO75" s="30" t="s">
        <v>446</v>
      </c>
      <c r="AP75" s="30" t="s">
        <v>447</v>
      </c>
      <c r="AQ75" s="30"/>
      <c r="AR75" s="35">
        <v>0</v>
      </c>
      <c r="AS75" s="35">
        <v>0</v>
      </c>
      <c r="AT75" s="35">
        <v>1101724</v>
      </c>
      <c r="AU75" s="30" t="s">
        <v>333</v>
      </c>
      <c r="AV75" s="30" t="s">
        <v>448</v>
      </c>
      <c r="AW75" s="30" t="s">
        <v>438</v>
      </c>
      <c r="AX75" s="30" t="s">
        <v>367</v>
      </c>
      <c r="AY75" s="30" t="s">
        <v>367</v>
      </c>
      <c r="AZ75" s="30"/>
      <c r="BA75" s="35">
        <v>0</v>
      </c>
      <c r="BB75" s="35">
        <v>1101724</v>
      </c>
      <c r="BC75" s="35">
        <v>0</v>
      </c>
      <c r="BD75" s="35">
        <v>0</v>
      </c>
      <c r="BE75" s="35">
        <v>0</v>
      </c>
      <c r="BF75" s="35">
        <v>0</v>
      </c>
      <c r="BG75" s="35">
        <v>0</v>
      </c>
      <c r="BH75" s="35">
        <v>0</v>
      </c>
      <c r="BI75" s="35">
        <v>0</v>
      </c>
      <c r="BJ75" s="35">
        <v>0</v>
      </c>
      <c r="BK75" s="35">
        <v>0</v>
      </c>
      <c r="BL75" s="35">
        <v>0</v>
      </c>
      <c r="BM75" s="35">
        <v>0</v>
      </c>
      <c r="BN75" s="30"/>
      <c r="BO75" s="31"/>
      <c r="BP75" s="30"/>
      <c r="BQ75" s="35">
        <v>0</v>
      </c>
    </row>
    <row r="76" spans="1:69" hidden="1" x14ac:dyDescent="0.35">
      <c r="A76" s="30">
        <v>900242742</v>
      </c>
      <c r="B76" s="30" t="s">
        <v>18</v>
      </c>
      <c r="C76" s="30"/>
      <c r="D76" s="30" t="s">
        <v>86</v>
      </c>
      <c r="E76" s="30" t="s">
        <v>86</v>
      </c>
      <c r="F76" s="30" t="s">
        <v>449</v>
      </c>
      <c r="G76" s="30">
        <v>361</v>
      </c>
      <c r="H76" s="31">
        <v>45015</v>
      </c>
      <c r="I76" s="31">
        <v>45036</v>
      </c>
      <c r="J76" s="32">
        <v>1374141</v>
      </c>
      <c r="K76" s="33">
        <v>1374141</v>
      </c>
      <c r="L76" s="34" t="s">
        <v>19</v>
      </c>
      <c r="M76" s="34" t="s">
        <v>20</v>
      </c>
      <c r="N76" s="34" t="s">
        <v>21</v>
      </c>
      <c r="O76" s="34" t="s">
        <v>19</v>
      </c>
      <c r="P76" s="35">
        <v>0</v>
      </c>
      <c r="Q76" s="35">
        <v>0</v>
      </c>
      <c r="R76" s="30" t="s">
        <v>362</v>
      </c>
      <c r="S76" s="30" t="s">
        <v>362</v>
      </c>
      <c r="T76" s="35">
        <v>0</v>
      </c>
      <c r="U76" s="30"/>
      <c r="V76" s="30"/>
      <c r="W76" s="30"/>
      <c r="X76" s="30"/>
      <c r="Y76" s="30" t="s">
        <v>363</v>
      </c>
      <c r="Z76" s="31">
        <v>45015</v>
      </c>
      <c r="AA76" s="31">
        <v>45670</v>
      </c>
      <c r="AB76" s="31"/>
      <c r="AC76" s="31">
        <v>45677</v>
      </c>
      <c r="AD76" s="30">
        <v>130</v>
      </c>
      <c r="AE76" s="30" t="s">
        <v>364</v>
      </c>
      <c r="AF76" s="35">
        <v>1374141</v>
      </c>
      <c r="AG76" s="35">
        <v>1374141</v>
      </c>
      <c r="AH76" s="35">
        <v>0</v>
      </c>
      <c r="AI76" s="35">
        <v>0</v>
      </c>
      <c r="AJ76" s="35">
        <v>0</v>
      </c>
      <c r="AK76" s="35">
        <v>0</v>
      </c>
      <c r="AL76" s="35">
        <v>0</v>
      </c>
      <c r="AM76" s="35">
        <v>1374141</v>
      </c>
      <c r="AN76" s="30"/>
      <c r="AO76" s="30" t="s">
        <v>450</v>
      </c>
      <c r="AP76" s="30" t="s">
        <v>451</v>
      </c>
      <c r="AQ76" s="30"/>
      <c r="AR76" s="35">
        <v>0</v>
      </c>
      <c r="AS76" s="35">
        <v>0</v>
      </c>
      <c r="AT76" s="35">
        <v>1374141</v>
      </c>
      <c r="AU76" s="30" t="s">
        <v>333</v>
      </c>
      <c r="AV76" s="30" t="s">
        <v>450</v>
      </c>
      <c r="AW76" s="30" t="s">
        <v>366</v>
      </c>
      <c r="AX76" s="30" t="s">
        <v>367</v>
      </c>
      <c r="AY76" s="30" t="s">
        <v>367</v>
      </c>
      <c r="AZ76" s="30"/>
      <c r="BA76" s="35">
        <v>0</v>
      </c>
      <c r="BB76" s="35">
        <v>1374141</v>
      </c>
      <c r="BC76" s="35">
        <v>0</v>
      </c>
      <c r="BD76" s="35">
        <v>0</v>
      </c>
      <c r="BE76" s="35">
        <v>0</v>
      </c>
      <c r="BF76" s="35">
        <v>0</v>
      </c>
      <c r="BG76" s="35">
        <v>0</v>
      </c>
      <c r="BH76" s="35">
        <v>0</v>
      </c>
      <c r="BI76" s="35">
        <v>0</v>
      </c>
      <c r="BJ76" s="35">
        <v>0</v>
      </c>
      <c r="BK76" s="35">
        <v>0</v>
      </c>
      <c r="BL76" s="35">
        <v>0</v>
      </c>
      <c r="BM76" s="35">
        <v>0</v>
      </c>
      <c r="BN76" s="30"/>
      <c r="BO76" s="31"/>
      <c r="BP76" s="30"/>
      <c r="BQ76" s="35">
        <v>0</v>
      </c>
    </row>
    <row r="77" spans="1:69" hidden="1" x14ac:dyDescent="0.35">
      <c r="A77" s="30">
        <v>900242742</v>
      </c>
      <c r="B77" s="30" t="s">
        <v>18</v>
      </c>
      <c r="C77" s="30"/>
      <c r="D77" s="30" t="s">
        <v>87</v>
      </c>
      <c r="E77" s="30" t="s">
        <v>87</v>
      </c>
      <c r="F77" s="30" t="s">
        <v>452</v>
      </c>
      <c r="G77" s="30">
        <v>361</v>
      </c>
      <c r="H77" s="31">
        <v>44512</v>
      </c>
      <c r="I77" s="31">
        <v>44533</v>
      </c>
      <c r="J77" s="32">
        <v>1430200</v>
      </c>
      <c r="K77" s="33">
        <v>1430200</v>
      </c>
      <c r="L77" s="34" t="s">
        <v>19</v>
      </c>
      <c r="M77" s="34" t="s">
        <v>20</v>
      </c>
      <c r="N77" s="34" t="s">
        <v>21</v>
      </c>
      <c r="O77" s="34" t="s">
        <v>19</v>
      </c>
      <c r="P77" s="35">
        <v>0</v>
      </c>
      <c r="Q77" s="35">
        <v>0</v>
      </c>
      <c r="R77" s="30" t="s">
        <v>362</v>
      </c>
      <c r="S77" s="30" t="s">
        <v>362</v>
      </c>
      <c r="T77" s="35">
        <v>0</v>
      </c>
      <c r="U77" s="30"/>
      <c r="V77" s="30"/>
      <c r="W77" s="30"/>
      <c r="X77" s="30"/>
      <c r="Y77" s="30" t="s">
        <v>363</v>
      </c>
      <c r="Z77" s="31">
        <v>44512</v>
      </c>
      <c r="AA77" s="31">
        <v>44533</v>
      </c>
      <c r="AB77" s="31">
        <v>44821</v>
      </c>
      <c r="AC77" s="31">
        <v>44543</v>
      </c>
      <c r="AD77" s="30">
        <v>1264</v>
      </c>
      <c r="AE77" s="30" t="s">
        <v>407</v>
      </c>
      <c r="AF77" s="35">
        <v>1430200</v>
      </c>
      <c r="AG77" s="35">
        <v>1430200</v>
      </c>
      <c r="AH77" s="35">
        <v>0</v>
      </c>
      <c r="AI77" s="35">
        <v>0</v>
      </c>
      <c r="AJ77" s="35">
        <v>0</v>
      </c>
      <c r="AK77" s="35">
        <v>0</v>
      </c>
      <c r="AL77" s="35">
        <v>0</v>
      </c>
      <c r="AM77" s="35">
        <v>1430200</v>
      </c>
      <c r="AN77" s="30"/>
      <c r="AO77" s="30" t="s">
        <v>421</v>
      </c>
      <c r="AP77" s="30" t="s">
        <v>453</v>
      </c>
      <c r="AQ77" s="30"/>
      <c r="AR77" s="35">
        <v>0</v>
      </c>
      <c r="AS77" s="35">
        <v>0</v>
      </c>
      <c r="AT77" s="35">
        <v>1430200</v>
      </c>
      <c r="AU77" s="30" t="s">
        <v>333</v>
      </c>
      <c r="AV77" s="30" t="s">
        <v>454</v>
      </c>
      <c r="AW77" s="30" t="s">
        <v>366</v>
      </c>
      <c r="AX77" s="30"/>
      <c r="AY77" s="30" t="s">
        <v>412</v>
      </c>
      <c r="AZ77" s="30" t="s">
        <v>413</v>
      </c>
      <c r="BA77" s="35">
        <v>0</v>
      </c>
      <c r="BB77" s="35">
        <v>1430200</v>
      </c>
      <c r="BC77" s="35">
        <v>0</v>
      </c>
      <c r="BD77" s="35">
        <v>0</v>
      </c>
      <c r="BE77" s="35">
        <v>0</v>
      </c>
      <c r="BF77" s="35">
        <v>0</v>
      </c>
      <c r="BG77" s="35">
        <v>0</v>
      </c>
      <c r="BH77" s="35">
        <v>0</v>
      </c>
      <c r="BI77" s="35">
        <v>0</v>
      </c>
      <c r="BJ77" s="35">
        <v>0</v>
      </c>
      <c r="BK77" s="35">
        <v>0</v>
      </c>
      <c r="BL77" s="35">
        <v>0</v>
      </c>
      <c r="BM77" s="35">
        <v>0</v>
      </c>
      <c r="BN77" s="30"/>
      <c r="BO77" s="31"/>
      <c r="BP77" s="30"/>
      <c r="BQ77" s="35">
        <v>0</v>
      </c>
    </row>
    <row r="78" spans="1:69" hidden="1" x14ac:dyDescent="0.35">
      <c r="A78" s="30">
        <v>900242742</v>
      </c>
      <c r="B78" s="30" t="s">
        <v>18</v>
      </c>
      <c r="C78" s="30"/>
      <c r="D78" s="30" t="s">
        <v>88</v>
      </c>
      <c r="E78" s="30" t="s">
        <v>88</v>
      </c>
      <c r="F78" s="30" t="s">
        <v>455</v>
      </c>
      <c r="G78" s="30" t="s">
        <v>307</v>
      </c>
      <c r="H78" s="31">
        <v>45568</v>
      </c>
      <c r="I78" s="31">
        <v>45597</v>
      </c>
      <c r="J78" s="32">
        <v>1433381</v>
      </c>
      <c r="K78" s="33">
        <v>1433381</v>
      </c>
      <c r="L78" s="34" t="s">
        <v>19</v>
      </c>
      <c r="M78" s="34" t="s">
        <v>20</v>
      </c>
      <c r="N78" s="34" t="s">
        <v>21</v>
      </c>
      <c r="O78" s="34" t="s">
        <v>19</v>
      </c>
      <c r="P78" s="35">
        <v>0</v>
      </c>
      <c r="Q78" s="35">
        <v>0</v>
      </c>
      <c r="R78" s="30" t="s">
        <v>362</v>
      </c>
      <c r="S78" s="30" t="s">
        <v>362</v>
      </c>
      <c r="T78" s="35">
        <v>0</v>
      </c>
      <c r="U78" s="30"/>
      <c r="V78" s="30"/>
      <c r="W78" s="30"/>
      <c r="X78" s="30"/>
      <c r="Y78" s="30" t="s">
        <v>363</v>
      </c>
      <c r="Z78" s="31">
        <v>45568</v>
      </c>
      <c r="AA78" s="31">
        <v>45691</v>
      </c>
      <c r="AB78" s="31"/>
      <c r="AC78" s="31">
        <v>45707</v>
      </c>
      <c r="AD78" s="30">
        <v>100</v>
      </c>
      <c r="AE78" s="30" t="s">
        <v>364</v>
      </c>
      <c r="AF78" s="35">
        <v>1433381</v>
      </c>
      <c r="AG78" s="35">
        <v>1433381</v>
      </c>
      <c r="AH78" s="35">
        <v>0</v>
      </c>
      <c r="AI78" s="35">
        <v>0</v>
      </c>
      <c r="AJ78" s="35">
        <v>0</v>
      </c>
      <c r="AK78" s="35">
        <v>0</v>
      </c>
      <c r="AL78" s="35">
        <v>0</v>
      </c>
      <c r="AM78" s="35">
        <v>1433381</v>
      </c>
      <c r="AN78" s="30"/>
      <c r="AO78" s="30" t="s">
        <v>456</v>
      </c>
      <c r="AP78" s="30"/>
      <c r="AQ78" s="30"/>
      <c r="AR78" s="35">
        <v>0</v>
      </c>
      <c r="AS78" s="35">
        <v>0</v>
      </c>
      <c r="AT78" s="35">
        <v>1433381</v>
      </c>
      <c r="AU78" s="30" t="s">
        <v>333</v>
      </c>
      <c r="AV78" s="30" t="s">
        <v>456</v>
      </c>
      <c r="AW78" s="30" t="s">
        <v>366</v>
      </c>
      <c r="AX78" s="30" t="s">
        <v>367</v>
      </c>
      <c r="AY78" s="30" t="s">
        <v>367</v>
      </c>
      <c r="AZ78" s="30"/>
      <c r="BA78" s="35">
        <v>0</v>
      </c>
      <c r="BB78" s="35">
        <v>1433381</v>
      </c>
      <c r="BC78" s="35">
        <v>0</v>
      </c>
      <c r="BD78" s="35">
        <v>0</v>
      </c>
      <c r="BE78" s="35">
        <v>0</v>
      </c>
      <c r="BF78" s="35">
        <v>0</v>
      </c>
      <c r="BG78" s="35">
        <v>0</v>
      </c>
      <c r="BH78" s="35">
        <v>0</v>
      </c>
      <c r="BI78" s="35">
        <v>0</v>
      </c>
      <c r="BJ78" s="35">
        <v>0</v>
      </c>
      <c r="BK78" s="35">
        <v>0</v>
      </c>
      <c r="BL78" s="35">
        <v>0</v>
      </c>
      <c r="BM78" s="35">
        <v>0</v>
      </c>
      <c r="BN78" s="30"/>
      <c r="BO78" s="31"/>
      <c r="BP78" s="30"/>
      <c r="BQ78" s="35">
        <v>0</v>
      </c>
    </row>
    <row r="79" spans="1:69" hidden="1" x14ac:dyDescent="0.35">
      <c r="A79" s="30">
        <v>900242742</v>
      </c>
      <c r="B79" s="30" t="s">
        <v>18</v>
      </c>
      <c r="C79" s="30"/>
      <c r="D79" s="30" t="s">
        <v>92</v>
      </c>
      <c r="E79" s="30" t="s">
        <v>92</v>
      </c>
      <c r="F79" s="30" t="s">
        <v>457</v>
      </c>
      <c r="G79" s="30" t="s">
        <v>308</v>
      </c>
      <c r="H79" s="31">
        <v>45638</v>
      </c>
      <c r="I79" s="31">
        <v>45639</v>
      </c>
      <c r="J79" s="32">
        <v>1533069</v>
      </c>
      <c r="K79" s="33">
        <v>1533069</v>
      </c>
      <c r="L79" s="34" t="s">
        <v>19</v>
      </c>
      <c r="M79" s="34" t="s">
        <v>20</v>
      </c>
      <c r="N79" s="34" t="s">
        <v>21</v>
      </c>
      <c r="O79" s="34" t="s">
        <v>19</v>
      </c>
      <c r="P79" s="35">
        <v>0</v>
      </c>
      <c r="Q79" s="35">
        <v>0</v>
      </c>
      <c r="R79" s="30" t="s">
        <v>362</v>
      </c>
      <c r="S79" s="30" t="s">
        <v>362</v>
      </c>
      <c r="T79" s="35">
        <v>0</v>
      </c>
      <c r="U79" s="30"/>
      <c r="V79" s="30"/>
      <c r="W79" s="30"/>
      <c r="X79" s="30"/>
      <c r="Y79" s="30" t="s">
        <v>363</v>
      </c>
      <c r="Z79" s="31">
        <v>45638</v>
      </c>
      <c r="AA79" s="31">
        <v>45691</v>
      </c>
      <c r="AB79" s="31"/>
      <c r="AC79" s="31">
        <v>45707</v>
      </c>
      <c r="AD79" s="30">
        <v>100</v>
      </c>
      <c r="AE79" s="30" t="s">
        <v>364</v>
      </c>
      <c r="AF79" s="35">
        <v>1533069</v>
      </c>
      <c r="AG79" s="35">
        <v>1533069</v>
      </c>
      <c r="AH79" s="35">
        <v>0</v>
      </c>
      <c r="AI79" s="35">
        <v>0</v>
      </c>
      <c r="AJ79" s="35">
        <v>0</v>
      </c>
      <c r="AK79" s="35">
        <v>0</v>
      </c>
      <c r="AL79" s="35">
        <v>0</v>
      </c>
      <c r="AM79" s="35">
        <v>1533069</v>
      </c>
      <c r="AN79" s="30"/>
      <c r="AO79" s="30" t="s">
        <v>458</v>
      </c>
      <c r="AP79" s="30"/>
      <c r="AQ79" s="30"/>
      <c r="AR79" s="35">
        <v>0</v>
      </c>
      <c r="AS79" s="35">
        <v>0</v>
      </c>
      <c r="AT79" s="35">
        <v>1533069</v>
      </c>
      <c r="AU79" s="30" t="s">
        <v>333</v>
      </c>
      <c r="AV79" s="30" t="s">
        <v>458</v>
      </c>
      <c r="AW79" s="30" t="s">
        <v>366</v>
      </c>
      <c r="AX79" s="30" t="s">
        <v>367</v>
      </c>
      <c r="AY79" s="30" t="s">
        <v>367</v>
      </c>
      <c r="AZ79" s="30"/>
      <c r="BA79" s="35">
        <v>0</v>
      </c>
      <c r="BB79" s="35">
        <v>1533069</v>
      </c>
      <c r="BC79" s="35">
        <v>0</v>
      </c>
      <c r="BD79" s="35">
        <v>0</v>
      </c>
      <c r="BE79" s="35">
        <v>0</v>
      </c>
      <c r="BF79" s="35">
        <v>0</v>
      </c>
      <c r="BG79" s="35">
        <v>0</v>
      </c>
      <c r="BH79" s="35">
        <v>0</v>
      </c>
      <c r="BI79" s="35">
        <v>0</v>
      </c>
      <c r="BJ79" s="35">
        <v>0</v>
      </c>
      <c r="BK79" s="35">
        <v>0</v>
      </c>
      <c r="BL79" s="35">
        <v>0</v>
      </c>
      <c r="BM79" s="35">
        <v>0</v>
      </c>
      <c r="BN79" s="30"/>
      <c r="BO79" s="31"/>
      <c r="BP79" s="30"/>
      <c r="BQ79" s="35">
        <v>0</v>
      </c>
    </row>
    <row r="80" spans="1:69" hidden="1" x14ac:dyDescent="0.35">
      <c r="A80" s="30">
        <v>900242742</v>
      </c>
      <c r="B80" s="30" t="s">
        <v>18</v>
      </c>
      <c r="C80" s="30"/>
      <c r="D80" s="30" t="s">
        <v>93</v>
      </c>
      <c r="E80" s="30" t="s">
        <v>93</v>
      </c>
      <c r="F80" s="30" t="s">
        <v>459</v>
      </c>
      <c r="G80" s="30">
        <v>361</v>
      </c>
      <c r="H80" s="31">
        <v>45325</v>
      </c>
      <c r="I80" s="31">
        <v>45364</v>
      </c>
      <c r="J80" s="32">
        <v>1617440</v>
      </c>
      <c r="K80" s="33">
        <v>1617440</v>
      </c>
      <c r="L80" s="34" t="s">
        <v>19</v>
      </c>
      <c r="M80" s="34" t="s">
        <v>20</v>
      </c>
      <c r="N80" s="34" t="s">
        <v>21</v>
      </c>
      <c r="O80" s="34" t="s">
        <v>19</v>
      </c>
      <c r="P80" s="35">
        <v>0</v>
      </c>
      <c r="Q80" s="35">
        <v>0</v>
      </c>
      <c r="R80" s="30" t="s">
        <v>362</v>
      </c>
      <c r="S80" s="30" t="s">
        <v>362</v>
      </c>
      <c r="T80" s="35">
        <v>0</v>
      </c>
      <c r="U80" s="30"/>
      <c r="V80" s="30"/>
      <c r="W80" s="30"/>
      <c r="X80" s="30"/>
      <c r="Y80" s="30" t="s">
        <v>363</v>
      </c>
      <c r="Z80" s="31">
        <v>45325</v>
      </c>
      <c r="AA80" s="31">
        <v>45691</v>
      </c>
      <c r="AB80" s="31"/>
      <c r="AC80" s="31">
        <v>45707</v>
      </c>
      <c r="AD80" s="30">
        <v>100</v>
      </c>
      <c r="AE80" s="30" t="s">
        <v>364</v>
      </c>
      <c r="AF80" s="35">
        <v>1617440</v>
      </c>
      <c r="AG80" s="35">
        <v>1617440</v>
      </c>
      <c r="AH80" s="35">
        <v>0</v>
      </c>
      <c r="AI80" s="35">
        <v>0</v>
      </c>
      <c r="AJ80" s="35">
        <v>0</v>
      </c>
      <c r="AK80" s="35">
        <v>0</v>
      </c>
      <c r="AL80" s="35">
        <v>0</v>
      </c>
      <c r="AM80" s="35">
        <v>1617440</v>
      </c>
      <c r="AN80" s="30"/>
      <c r="AO80" s="30" t="s">
        <v>460</v>
      </c>
      <c r="AP80" s="30"/>
      <c r="AQ80" s="30"/>
      <c r="AR80" s="35">
        <v>0</v>
      </c>
      <c r="AS80" s="35">
        <v>0</v>
      </c>
      <c r="AT80" s="35">
        <v>1617440</v>
      </c>
      <c r="AU80" s="30" t="s">
        <v>333</v>
      </c>
      <c r="AV80" s="30" t="s">
        <v>461</v>
      </c>
      <c r="AW80" s="30" t="s">
        <v>366</v>
      </c>
      <c r="AX80" s="30" t="s">
        <v>367</v>
      </c>
      <c r="AY80" s="30" t="s">
        <v>367</v>
      </c>
      <c r="AZ80" s="30"/>
      <c r="BA80" s="35">
        <v>0</v>
      </c>
      <c r="BB80" s="35">
        <v>1617440</v>
      </c>
      <c r="BC80" s="35">
        <v>0</v>
      </c>
      <c r="BD80" s="35">
        <v>0</v>
      </c>
      <c r="BE80" s="35">
        <v>0</v>
      </c>
      <c r="BF80" s="35">
        <v>0</v>
      </c>
      <c r="BG80" s="35">
        <v>0</v>
      </c>
      <c r="BH80" s="35">
        <v>0</v>
      </c>
      <c r="BI80" s="35">
        <v>0</v>
      </c>
      <c r="BJ80" s="35">
        <v>0</v>
      </c>
      <c r="BK80" s="35">
        <v>0</v>
      </c>
      <c r="BL80" s="35">
        <v>0</v>
      </c>
      <c r="BM80" s="35">
        <v>0</v>
      </c>
      <c r="BN80" s="30"/>
      <c r="BO80" s="31"/>
      <c r="BP80" s="30"/>
      <c r="BQ80" s="35">
        <v>0</v>
      </c>
    </row>
    <row r="81" spans="1:69" hidden="1" x14ac:dyDescent="0.35">
      <c r="A81" s="30">
        <v>900242742</v>
      </c>
      <c r="B81" s="30" t="s">
        <v>18</v>
      </c>
      <c r="C81" s="30"/>
      <c r="D81" s="30" t="s">
        <v>94</v>
      </c>
      <c r="E81" s="30" t="s">
        <v>94</v>
      </c>
      <c r="F81" s="30" t="s">
        <v>462</v>
      </c>
      <c r="G81" s="30" t="s">
        <v>308</v>
      </c>
      <c r="H81" s="31">
        <v>45661</v>
      </c>
      <c r="I81" s="31">
        <v>45672</v>
      </c>
      <c r="J81" s="32">
        <v>1645802</v>
      </c>
      <c r="K81" s="33">
        <v>1645802</v>
      </c>
      <c r="L81" s="34" t="s">
        <v>19</v>
      </c>
      <c r="M81" s="34" t="s">
        <v>20</v>
      </c>
      <c r="N81" s="34" t="s">
        <v>21</v>
      </c>
      <c r="O81" s="34" t="s">
        <v>19</v>
      </c>
      <c r="P81" s="35">
        <v>0</v>
      </c>
      <c r="Q81" s="35">
        <v>0</v>
      </c>
      <c r="R81" s="30" t="s">
        <v>362</v>
      </c>
      <c r="S81" s="30" t="s">
        <v>362</v>
      </c>
      <c r="T81" s="35">
        <v>0</v>
      </c>
      <c r="U81" s="30"/>
      <c r="V81" s="30"/>
      <c r="W81" s="30"/>
      <c r="X81" s="30"/>
      <c r="Y81" s="30" t="s">
        <v>363</v>
      </c>
      <c r="Z81" s="31">
        <v>45661</v>
      </c>
      <c r="AA81" s="31">
        <v>45672</v>
      </c>
      <c r="AB81" s="31"/>
      <c r="AC81" s="31">
        <v>45677</v>
      </c>
      <c r="AD81" s="30">
        <v>130</v>
      </c>
      <c r="AE81" s="30" t="s">
        <v>364</v>
      </c>
      <c r="AF81" s="35">
        <v>1645802</v>
      </c>
      <c r="AG81" s="35">
        <v>1645802</v>
      </c>
      <c r="AH81" s="35">
        <v>0</v>
      </c>
      <c r="AI81" s="35">
        <v>0</v>
      </c>
      <c r="AJ81" s="35">
        <v>0</v>
      </c>
      <c r="AK81" s="35">
        <v>0</v>
      </c>
      <c r="AL81" s="35">
        <v>0</v>
      </c>
      <c r="AM81" s="35">
        <v>1645802</v>
      </c>
      <c r="AN81" s="30"/>
      <c r="AO81" s="30" t="s">
        <v>463</v>
      </c>
      <c r="AP81" s="30"/>
      <c r="AQ81" s="30"/>
      <c r="AR81" s="35">
        <v>0</v>
      </c>
      <c r="AS81" s="35">
        <v>0</v>
      </c>
      <c r="AT81" s="35">
        <v>1645802</v>
      </c>
      <c r="AU81" s="30" t="s">
        <v>333</v>
      </c>
      <c r="AV81" s="30" t="s">
        <v>464</v>
      </c>
      <c r="AW81" s="30" t="s">
        <v>366</v>
      </c>
      <c r="AX81" s="30" t="s">
        <v>367</v>
      </c>
      <c r="AY81" s="30" t="s">
        <v>367</v>
      </c>
      <c r="AZ81" s="30"/>
      <c r="BA81" s="35">
        <v>0</v>
      </c>
      <c r="BB81" s="35">
        <v>1645802</v>
      </c>
      <c r="BC81" s="35">
        <v>0</v>
      </c>
      <c r="BD81" s="35">
        <v>0</v>
      </c>
      <c r="BE81" s="35">
        <v>0</v>
      </c>
      <c r="BF81" s="35">
        <v>0</v>
      </c>
      <c r="BG81" s="35">
        <v>0</v>
      </c>
      <c r="BH81" s="35">
        <v>0</v>
      </c>
      <c r="BI81" s="35">
        <v>0</v>
      </c>
      <c r="BJ81" s="35">
        <v>0</v>
      </c>
      <c r="BK81" s="35">
        <v>0</v>
      </c>
      <c r="BL81" s="35">
        <v>0</v>
      </c>
      <c r="BM81" s="35">
        <v>0</v>
      </c>
      <c r="BN81" s="30"/>
      <c r="BO81" s="31"/>
      <c r="BP81" s="30"/>
      <c r="BQ81" s="35">
        <v>0</v>
      </c>
    </row>
    <row r="82" spans="1:69" hidden="1" x14ac:dyDescent="0.35">
      <c r="A82" s="30">
        <v>900242742</v>
      </c>
      <c r="B82" s="30" t="s">
        <v>18</v>
      </c>
      <c r="C82" s="30"/>
      <c r="D82" s="30" t="s">
        <v>101</v>
      </c>
      <c r="E82" s="30" t="s">
        <v>101</v>
      </c>
      <c r="F82" s="30" t="s">
        <v>465</v>
      </c>
      <c r="G82" s="30">
        <v>361</v>
      </c>
      <c r="H82" s="31">
        <v>45153</v>
      </c>
      <c r="I82" s="31">
        <v>45211</v>
      </c>
      <c r="J82" s="32">
        <v>2150778</v>
      </c>
      <c r="K82" s="33">
        <v>2150778</v>
      </c>
      <c r="L82" s="34" t="s">
        <v>19</v>
      </c>
      <c r="M82" s="34" t="s">
        <v>20</v>
      </c>
      <c r="N82" s="34" t="s">
        <v>21</v>
      </c>
      <c r="O82" s="34" t="s">
        <v>19</v>
      </c>
      <c r="P82" s="35">
        <v>0</v>
      </c>
      <c r="Q82" s="35">
        <v>0</v>
      </c>
      <c r="R82" s="30" t="s">
        <v>362</v>
      </c>
      <c r="S82" s="30" t="s">
        <v>362</v>
      </c>
      <c r="T82" s="35">
        <v>0</v>
      </c>
      <c r="U82" s="30"/>
      <c r="V82" s="30"/>
      <c r="W82" s="30"/>
      <c r="X82" s="30"/>
      <c r="Y82" s="30" t="s">
        <v>363</v>
      </c>
      <c r="Z82" s="31">
        <v>45153</v>
      </c>
      <c r="AA82" s="31">
        <v>45670</v>
      </c>
      <c r="AB82" s="31"/>
      <c r="AC82" s="31">
        <v>45677</v>
      </c>
      <c r="AD82" s="30">
        <v>130</v>
      </c>
      <c r="AE82" s="30" t="s">
        <v>364</v>
      </c>
      <c r="AF82" s="35">
        <v>2150778</v>
      </c>
      <c r="AG82" s="35">
        <v>2150778</v>
      </c>
      <c r="AH82" s="35">
        <v>0</v>
      </c>
      <c r="AI82" s="35">
        <v>0</v>
      </c>
      <c r="AJ82" s="35">
        <v>0</v>
      </c>
      <c r="AK82" s="35">
        <v>0</v>
      </c>
      <c r="AL82" s="35">
        <v>0</v>
      </c>
      <c r="AM82" s="35">
        <v>2150778</v>
      </c>
      <c r="AN82" s="30"/>
      <c r="AO82" s="30" t="s">
        <v>466</v>
      </c>
      <c r="AP82" s="30"/>
      <c r="AQ82" s="30"/>
      <c r="AR82" s="35">
        <v>0</v>
      </c>
      <c r="AS82" s="35">
        <v>0</v>
      </c>
      <c r="AT82" s="35">
        <v>2150778</v>
      </c>
      <c r="AU82" s="30" t="s">
        <v>333</v>
      </c>
      <c r="AV82" s="30" t="s">
        <v>466</v>
      </c>
      <c r="AW82" s="30" t="s">
        <v>438</v>
      </c>
      <c r="AX82" s="30" t="s">
        <v>367</v>
      </c>
      <c r="AY82" s="30" t="s">
        <v>367</v>
      </c>
      <c r="AZ82" s="30"/>
      <c r="BA82" s="35">
        <v>0</v>
      </c>
      <c r="BB82" s="35">
        <v>2150778</v>
      </c>
      <c r="BC82" s="35">
        <v>0</v>
      </c>
      <c r="BD82" s="35">
        <v>0</v>
      </c>
      <c r="BE82" s="35">
        <v>0</v>
      </c>
      <c r="BF82" s="35">
        <v>0</v>
      </c>
      <c r="BG82" s="35">
        <v>0</v>
      </c>
      <c r="BH82" s="35">
        <v>0</v>
      </c>
      <c r="BI82" s="35">
        <v>0</v>
      </c>
      <c r="BJ82" s="35">
        <v>0</v>
      </c>
      <c r="BK82" s="35">
        <v>0</v>
      </c>
      <c r="BL82" s="35">
        <v>0</v>
      </c>
      <c r="BM82" s="35">
        <v>0</v>
      </c>
      <c r="BN82" s="30"/>
      <c r="BO82" s="31"/>
      <c r="BP82" s="30"/>
      <c r="BQ82" s="35">
        <v>0</v>
      </c>
    </row>
    <row r="83" spans="1:69" hidden="1" x14ac:dyDescent="0.35">
      <c r="A83" s="30">
        <v>900242742</v>
      </c>
      <c r="B83" s="30" t="s">
        <v>18</v>
      </c>
      <c r="C83" s="30"/>
      <c r="D83" s="30" t="s">
        <v>104</v>
      </c>
      <c r="E83" s="30" t="s">
        <v>104</v>
      </c>
      <c r="F83" s="30" t="s">
        <v>467</v>
      </c>
      <c r="G83" s="30">
        <v>361</v>
      </c>
      <c r="H83" s="31">
        <v>44725</v>
      </c>
      <c r="I83" s="31">
        <v>44764</v>
      </c>
      <c r="J83" s="32">
        <v>2268605</v>
      </c>
      <c r="K83" s="33">
        <v>2268605</v>
      </c>
      <c r="L83" s="34" t="s">
        <v>19</v>
      </c>
      <c r="M83" s="34" t="s">
        <v>20</v>
      </c>
      <c r="N83" s="34" t="s">
        <v>21</v>
      </c>
      <c r="O83" s="34" t="s">
        <v>19</v>
      </c>
      <c r="P83" s="35">
        <v>0</v>
      </c>
      <c r="Q83" s="35">
        <v>0</v>
      </c>
      <c r="R83" s="30" t="s">
        <v>362</v>
      </c>
      <c r="S83" s="30" t="s">
        <v>362</v>
      </c>
      <c r="T83" s="35">
        <v>0</v>
      </c>
      <c r="U83" s="30"/>
      <c r="V83" s="30"/>
      <c r="W83" s="30"/>
      <c r="X83" s="30"/>
      <c r="Y83" s="30" t="s">
        <v>363</v>
      </c>
      <c r="Z83" s="31">
        <v>44725</v>
      </c>
      <c r="AA83" s="31">
        <v>45691</v>
      </c>
      <c r="AB83" s="31"/>
      <c r="AC83" s="31">
        <v>45735</v>
      </c>
      <c r="AD83" s="30">
        <v>72</v>
      </c>
      <c r="AE83" s="30" t="s">
        <v>386</v>
      </c>
      <c r="AF83" s="35">
        <v>2268605</v>
      </c>
      <c r="AG83" s="35">
        <v>2268605</v>
      </c>
      <c r="AH83" s="35">
        <v>0</v>
      </c>
      <c r="AI83" s="35">
        <v>0</v>
      </c>
      <c r="AJ83" s="35">
        <v>0</v>
      </c>
      <c r="AK83" s="35">
        <v>0</v>
      </c>
      <c r="AL83" s="35">
        <v>0</v>
      </c>
      <c r="AM83" s="35">
        <v>2268605</v>
      </c>
      <c r="AN83" s="30"/>
      <c r="AO83" s="30" t="s">
        <v>387</v>
      </c>
      <c r="AP83" s="30" t="s">
        <v>468</v>
      </c>
      <c r="AQ83" s="30"/>
      <c r="AR83" s="35">
        <v>0</v>
      </c>
      <c r="AS83" s="35">
        <v>0</v>
      </c>
      <c r="AT83" s="35">
        <v>2268605</v>
      </c>
      <c r="AU83" s="30" t="s">
        <v>333</v>
      </c>
      <c r="AV83" s="30" t="s">
        <v>389</v>
      </c>
      <c r="AW83" s="30" t="s">
        <v>366</v>
      </c>
      <c r="AX83" s="30" t="s">
        <v>367</v>
      </c>
      <c r="AY83" s="30" t="s">
        <v>367</v>
      </c>
      <c r="AZ83" s="30"/>
      <c r="BA83" s="35">
        <v>0</v>
      </c>
      <c r="BB83" s="35">
        <v>2268605</v>
      </c>
      <c r="BC83" s="35">
        <v>0</v>
      </c>
      <c r="BD83" s="35">
        <v>0</v>
      </c>
      <c r="BE83" s="35">
        <v>0</v>
      </c>
      <c r="BF83" s="35">
        <v>0</v>
      </c>
      <c r="BG83" s="35">
        <v>0</v>
      </c>
      <c r="BH83" s="35">
        <v>0</v>
      </c>
      <c r="BI83" s="35">
        <v>0</v>
      </c>
      <c r="BJ83" s="35">
        <v>0</v>
      </c>
      <c r="BK83" s="35">
        <v>0</v>
      </c>
      <c r="BL83" s="35">
        <v>0</v>
      </c>
      <c r="BM83" s="35">
        <v>0</v>
      </c>
      <c r="BN83" s="30"/>
      <c r="BO83" s="31"/>
      <c r="BP83" s="30"/>
      <c r="BQ83" s="35">
        <v>0</v>
      </c>
    </row>
    <row r="84" spans="1:69" hidden="1" x14ac:dyDescent="0.35">
      <c r="A84" s="30">
        <v>900242742</v>
      </c>
      <c r="B84" s="30" t="s">
        <v>18</v>
      </c>
      <c r="C84" s="30"/>
      <c r="D84" s="30" t="s">
        <v>105</v>
      </c>
      <c r="E84" s="30" t="s">
        <v>105</v>
      </c>
      <c r="F84" s="30" t="s">
        <v>469</v>
      </c>
      <c r="G84" s="30">
        <v>361</v>
      </c>
      <c r="H84" s="31">
        <v>45014</v>
      </c>
      <c r="I84" s="31">
        <v>45035</v>
      </c>
      <c r="J84" s="32">
        <v>2292077</v>
      </c>
      <c r="K84" s="33">
        <v>2292077</v>
      </c>
      <c r="L84" s="34" t="s">
        <v>19</v>
      </c>
      <c r="M84" s="34" t="s">
        <v>20</v>
      </c>
      <c r="N84" s="34" t="s">
        <v>21</v>
      </c>
      <c r="O84" s="34" t="s">
        <v>19</v>
      </c>
      <c r="P84" s="35">
        <v>0</v>
      </c>
      <c r="Q84" s="35">
        <v>0</v>
      </c>
      <c r="R84" s="30" t="s">
        <v>362</v>
      </c>
      <c r="S84" s="30" t="s">
        <v>362</v>
      </c>
      <c r="T84" s="35">
        <v>0</v>
      </c>
      <c r="U84" s="30"/>
      <c r="V84" s="30"/>
      <c r="W84" s="30"/>
      <c r="X84" s="30"/>
      <c r="Y84" s="30" t="s">
        <v>363</v>
      </c>
      <c r="Z84" s="31">
        <v>45014</v>
      </c>
      <c r="AA84" s="31">
        <v>45691</v>
      </c>
      <c r="AB84" s="31"/>
      <c r="AC84" s="31">
        <v>45707</v>
      </c>
      <c r="AD84" s="30">
        <v>100</v>
      </c>
      <c r="AE84" s="30" t="s">
        <v>364</v>
      </c>
      <c r="AF84" s="35">
        <v>2292077</v>
      </c>
      <c r="AG84" s="35">
        <v>2292077</v>
      </c>
      <c r="AH84" s="35">
        <v>0</v>
      </c>
      <c r="AI84" s="35">
        <v>0</v>
      </c>
      <c r="AJ84" s="35">
        <v>0</v>
      </c>
      <c r="AK84" s="35">
        <v>0</v>
      </c>
      <c r="AL84" s="35">
        <v>0</v>
      </c>
      <c r="AM84" s="35">
        <v>2292077</v>
      </c>
      <c r="AN84" s="30"/>
      <c r="AO84" s="30" t="s">
        <v>470</v>
      </c>
      <c r="AP84" s="30" t="s">
        <v>471</v>
      </c>
      <c r="AQ84" s="30"/>
      <c r="AR84" s="35">
        <v>0</v>
      </c>
      <c r="AS84" s="35">
        <v>0</v>
      </c>
      <c r="AT84" s="35">
        <v>2292077</v>
      </c>
      <c r="AU84" s="30" t="s">
        <v>333</v>
      </c>
      <c r="AV84" s="30" t="s">
        <v>470</v>
      </c>
      <c r="AW84" s="30" t="s">
        <v>366</v>
      </c>
      <c r="AX84" s="30" t="s">
        <v>367</v>
      </c>
      <c r="AY84" s="30" t="s">
        <v>367</v>
      </c>
      <c r="AZ84" s="30"/>
      <c r="BA84" s="35">
        <v>0</v>
      </c>
      <c r="BB84" s="35">
        <v>2292077</v>
      </c>
      <c r="BC84" s="35">
        <v>0</v>
      </c>
      <c r="BD84" s="35">
        <v>0</v>
      </c>
      <c r="BE84" s="35">
        <v>0</v>
      </c>
      <c r="BF84" s="35">
        <v>0</v>
      </c>
      <c r="BG84" s="35">
        <v>0</v>
      </c>
      <c r="BH84" s="35">
        <v>0</v>
      </c>
      <c r="BI84" s="35">
        <v>0</v>
      </c>
      <c r="BJ84" s="35">
        <v>0</v>
      </c>
      <c r="BK84" s="35">
        <v>0</v>
      </c>
      <c r="BL84" s="35">
        <v>0</v>
      </c>
      <c r="BM84" s="35">
        <v>0</v>
      </c>
      <c r="BN84" s="30"/>
      <c r="BO84" s="31"/>
      <c r="BP84" s="30"/>
      <c r="BQ84" s="35">
        <v>0</v>
      </c>
    </row>
    <row r="85" spans="1:69" hidden="1" x14ac:dyDescent="0.35">
      <c r="A85" s="30">
        <v>900242742</v>
      </c>
      <c r="B85" s="30" t="s">
        <v>18</v>
      </c>
      <c r="C85" s="30"/>
      <c r="D85" s="30" t="s">
        <v>107</v>
      </c>
      <c r="E85" s="30" t="s">
        <v>107</v>
      </c>
      <c r="F85" s="30" t="s">
        <v>472</v>
      </c>
      <c r="G85" s="30" t="s">
        <v>308</v>
      </c>
      <c r="H85" s="31">
        <v>45626</v>
      </c>
      <c r="I85" s="31">
        <v>45637</v>
      </c>
      <c r="J85" s="32">
        <v>2506550</v>
      </c>
      <c r="K85" s="33">
        <v>2506550</v>
      </c>
      <c r="L85" s="34" t="s">
        <v>19</v>
      </c>
      <c r="M85" s="34" t="s">
        <v>20</v>
      </c>
      <c r="N85" s="34" t="s">
        <v>21</v>
      </c>
      <c r="O85" s="34" t="s">
        <v>19</v>
      </c>
      <c r="P85" s="35">
        <v>0</v>
      </c>
      <c r="Q85" s="35">
        <v>0</v>
      </c>
      <c r="R85" s="30" t="s">
        <v>362</v>
      </c>
      <c r="S85" s="30" t="s">
        <v>362</v>
      </c>
      <c r="T85" s="35">
        <v>0</v>
      </c>
      <c r="U85" s="30"/>
      <c r="V85" s="30"/>
      <c r="W85" s="30"/>
      <c r="X85" s="30"/>
      <c r="Y85" s="30" t="s">
        <v>363</v>
      </c>
      <c r="Z85" s="31">
        <v>45624</v>
      </c>
      <c r="AA85" s="31">
        <v>45670</v>
      </c>
      <c r="AB85" s="31"/>
      <c r="AC85" s="31">
        <v>45677</v>
      </c>
      <c r="AD85" s="30">
        <v>130</v>
      </c>
      <c r="AE85" s="30" t="s">
        <v>364</v>
      </c>
      <c r="AF85" s="35">
        <v>2506550</v>
      </c>
      <c r="AG85" s="35">
        <v>2506550</v>
      </c>
      <c r="AH85" s="35">
        <v>0</v>
      </c>
      <c r="AI85" s="35">
        <v>0</v>
      </c>
      <c r="AJ85" s="35">
        <v>0</v>
      </c>
      <c r="AK85" s="35">
        <v>0</v>
      </c>
      <c r="AL85" s="35">
        <v>0</v>
      </c>
      <c r="AM85" s="35">
        <v>2506550</v>
      </c>
      <c r="AN85" s="30"/>
      <c r="AO85" s="30" t="s">
        <v>473</v>
      </c>
      <c r="AP85" s="30"/>
      <c r="AQ85" s="30"/>
      <c r="AR85" s="35">
        <v>0</v>
      </c>
      <c r="AS85" s="35">
        <v>0</v>
      </c>
      <c r="AT85" s="35">
        <v>2506550</v>
      </c>
      <c r="AU85" s="30" t="s">
        <v>333</v>
      </c>
      <c r="AV85" s="30" t="s">
        <v>473</v>
      </c>
      <c r="AW85" s="30" t="s">
        <v>366</v>
      </c>
      <c r="AX85" s="30" t="s">
        <v>367</v>
      </c>
      <c r="AY85" s="30" t="s">
        <v>367</v>
      </c>
      <c r="AZ85" s="30"/>
      <c r="BA85" s="35">
        <v>0</v>
      </c>
      <c r="BB85" s="35">
        <v>2506550</v>
      </c>
      <c r="BC85" s="35">
        <v>0</v>
      </c>
      <c r="BD85" s="35">
        <v>0</v>
      </c>
      <c r="BE85" s="35">
        <v>0</v>
      </c>
      <c r="BF85" s="35">
        <v>0</v>
      </c>
      <c r="BG85" s="35">
        <v>0</v>
      </c>
      <c r="BH85" s="35">
        <v>0</v>
      </c>
      <c r="BI85" s="35">
        <v>0</v>
      </c>
      <c r="BJ85" s="35">
        <v>0</v>
      </c>
      <c r="BK85" s="35">
        <v>0</v>
      </c>
      <c r="BL85" s="35">
        <v>0</v>
      </c>
      <c r="BM85" s="35">
        <v>0</v>
      </c>
      <c r="BN85" s="30"/>
      <c r="BO85" s="31"/>
      <c r="BP85" s="30"/>
      <c r="BQ85" s="35">
        <v>0</v>
      </c>
    </row>
    <row r="86" spans="1:69" hidden="1" x14ac:dyDescent="0.35">
      <c r="A86" s="30">
        <v>900242742</v>
      </c>
      <c r="B86" s="30" t="s">
        <v>18</v>
      </c>
      <c r="C86" s="30"/>
      <c r="D86" s="30" t="s">
        <v>110</v>
      </c>
      <c r="E86" s="30" t="s">
        <v>110</v>
      </c>
      <c r="F86" s="30" t="s">
        <v>480</v>
      </c>
      <c r="G86" s="30">
        <v>361</v>
      </c>
      <c r="H86" s="31">
        <v>44509</v>
      </c>
      <c r="I86" s="31">
        <v>44512</v>
      </c>
      <c r="J86" s="32">
        <v>2706998</v>
      </c>
      <c r="K86" s="33">
        <v>2706998</v>
      </c>
      <c r="L86" s="34" t="s">
        <v>19</v>
      </c>
      <c r="M86" s="34" t="s">
        <v>20</v>
      </c>
      <c r="N86" s="34" t="s">
        <v>21</v>
      </c>
      <c r="O86" s="34" t="s">
        <v>19</v>
      </c>
      <c r="P86" s="35">
        <v>0</v>
      </c>
      <c r="Q86" s="35">
        <v>0</v>
      </c>
      <c r="R86" s="30" t="s">
        <v>362</v>
      </c>
      <c r="S86" s="30" t="s">
        <v>362</v>
      </c>
      <c r="T86" s="35">
        <v>0</v>
      </c>
      <c r="U86" s="30"/>
      <c r="V86" s="30"/>
      <c r="W86" s="30"/>
      <c r="X86" s="30"/>
      <c r="Y86" s="30" t="s">
        <v>363</v>
      </c>
      <c r="Z86" s="31">
        <v>44509</v>
      </c>
      <c r="AA86" s="31">
        <v>45691</v>
      </c>
      <c r="AB86" s="31"/>
      <c r="AC86" s="31">
        <v>45735</v>
      </c>
      <c r="AD86" s="30">
        <v>72</v>
      </c>
      <c r="AE86" s="30" t="s">
        <v>386</v>
      </c>
      <c r="AF86" s="35">
        <v>2706998</v>
      </c>
      <c r="AG86" s="35">
        <v>2706998</v>
      </c>
      <c r="AH86" s="35">
        <v>0</v>
      </c>
      <c r="AI86" s="35">
        <v>0</v>
      </c>
      <c r="AJ86" s="35">
        <v>0</v>
      </c>
      <c r="AK86" s="35">
        <v>0</v>
      </c>
      <c r="AL86" s="35">
        <v>0</v>
      </c>
      <c r="AM86" s="35">
        <v>2706998</v>
      </c>
      <c r="AN86" s="30"/>
      <c r="AO86" s="30" t="s">
        <v>387</v>
      </c>
      <c r="AP86" s="30" t="s">
        <v>481</v>
      </c>
      <c r="AQ86" s="30"/>
      <c r="AR86" s="35">
        <v>0</v>
      </c>
      <c r="AS86" s="35">
        <v>0</v>
      </c>
      <c r="AT86" s="35">
        <v>2706998</v>
      </c>
      <c r="AU86" s="30" t="s">
        <v>333</v>
      </c>
      <c r="AV86" s="30" t="s">
        <v>389</v>
      </c>
      <c r="AW86" s="30" t="s">
        <v>366</v>
      </c>
      <c r="AX86" s="30" t="s">
        <v>367</v>
      </c>
      <c r="AY86" s="30" t="s">
        <v>367</v>
      </c>
      <c r="AZ86" s="30"/>
      <c r="BA86" s="35">
        <v>0</v>
      </c>
      <c r="BB86" s="35">
        <v>2706998</v>
      </c>
      <c r="BC86" s="35">
        <v>0</v>
      </c>
      <c r="BD86" s="35">
        <v>0</v>
      </c>
      <c r="BE86" s="35">
        <v>0</v>
      </c>
      <c r="BF86" s="35">
        <v>0</v>
      </c>
      <c r="BG86" s="35">
        <v>0</v>
      </c>
      <c r="BH86" s="35">
        <v>0</v>
      </c>
      <c r="BI86" s="35">
        <v>0</v>
      </c>
      <c r="BJ86" s="35">
        <v>0</v>
      </c>
      <c r="BK86" s="35">
        <v>0</v>
      </c>
      <c r="BL86" s="35">
        <v>0</v>
      </c>
      <c r="BM86" s="35">
        <v>0</v>
      </c>
      <c r="BN86" s="30"/>
      <c r="BO86" s="31"/>
      <c r="BP86" s="30"/>
      <c r="BQ86" s="35">
        <v>0</v>
      </c>
    </row>
    <row r="87" spans="1:69" hidden="1" x14ac:dyDescent="0.35">
      <c r="A87" s="30">
        <v>900242742</v>
      </c>
      <c r="B87" s="30" t="s">
        <v>18</v>
      </c>
      <c r="C87" s="30"/>
      <c r="D87" s="30" t="s">
        <v>113</v>
      </c>
      <c r="E87" s="30" t="s">
        <v>113</v>
      </c>
      <c r="F87" s="30" t="s">
        <v>482</v>
      </c>
      <c r="G87" s="30">
        <v>361</v>
      </c>
      <c r="H87" s="31">
        <v>43837</v>
      </c>
      <c r="I87" s="31">
        <v>43840</v>
      </c>
      <c r="J87" s="32">
        <v>2810178</v>
      </c>
      <c r="K87" s="33">
        <v>626978</v>
      </c>
      <c r="L87" s="34" t="s">
        <v>19</v>
      </c>
      <c r="M87" s="34" t="s">
        <v>20</v>
      </c>
      <c r="N87" s="34" t="s">
        <v>21</v>
      </c>
      <c r="O87" s="34" t="s">
        <v>19</v>
      </c>
      <c r="P87" s="35">
        <v>0</v>
      </c>
      <c r="Q87" s="35">
        <v>0</v>
      </c>
      <c r="R87" s="30" t="s">
        <v>362</v>
      </c>
      <c r="S87" s="30" t="s">
        <v>362</v>
      </c>
      <c r="T87" s="35">
        <v>0</v>
      </c>
      <c r="U87" s="30"/>
      <c r="V87" s="30"/>
      <c r="W87" s="30"/>
      <c r="X87" s="30"/>
      <c r="Y87" s="30" t="s">
        <v>363</v>
      </c>
      <c r="Z87" s="31">
        <v>43837</v>
      </c>
      <c r="AA87" s="31">
        <v>45691</v>
      </c>
      <c r="AB87" s="31"/>
      <c r="AC87" s="31">
        <v>45735</v>
      </c>
      <c r="AD87" s="30">
        <v>72</v>
      </c>
      <c r="AE87" s="30" t="s">
        <v>386</v>
      </c>
      <c r="AF87" s="35">
        <v>2810178</v>
      </c>
      <c r="AG87" s="35">
        <v>2810178</v>
      </c>
      <c r="AH87" s="35">
        <v>0</v>
      </c>
      <c r="AI87" s="35">
        <v>0</v>
      </c>
      <c r="AJ87" s="35">
        <v>0</v>
      </c>
      <c r="AK87" s="35">
        <v>0</v>
      </c>
      <c r="AL87" s="35">
        <v>0</v>
      </c>
      <c r="AM87" s="35">
        <v>2810178</v>
      </c>
      <c r="AN87" s="30"/>
      <c r="AO87" s="30" t="s">
        <v>387</v>
      </c>
      <c r="AP87" s="30" t="s">
        <v>405</v>
      </c>
      <c r="AQ87" s="30"/>
      <c r="AR87" s="35">
        <v>0</v>
      </c>
      <c r="AS87" s="35">
        <v>0</v>
      </c>
      <c r="AT87" s="35">
        <v>2810178</v>
      </c>
      <c r="AU87" s="30" t="s">
        <v>333</v>
      </c>
      <c r="AV87" s="30" t="s">
        <v>389</v>
      </c>
      <c r="AW87" s="30" t="s">
        <v>366</v>
      </c>
      <c r="AX87" s="30" t="s">
        <v>367</v>
      </c>
      <c r="AY87" s="30" t="s">
        <v>367</v>
      </c>
      <c r="AZ87" s="30"/>
      <c r="BA87" s="35">
        <v>0</v>
      </c>
      <c r="BB87" s="35">
        <v>626978</v>
      </c>
      <c r="BC87" s="35">
        <v>0</v>
      </c>
      <c r="BD87" s="35">
        <v>0</v>
      </c>
      <c r="BE87" s="35">
        <v>0</v>
      </c>
      <c r="BF87" s="35">
        <v>0</v>
      </c>
      <c r="BG87" s="35">
        <v>0</v>
      </c>
      <c r="BH87" s="35">
        <v>0</v>
      </c>
      <c r="BI87" s="35">
        <v>0</v>
      </c>
      <c r="BJ87" s="35">
        <v>0</v>
      </c>
      <c r="BK87" s="35">
        <v>0</v>
      </c>
      <c r="BL87" s="35">
        <v>0</v>
      </c>
      <c r="BM87" s="35">
        <v>0</v>
      </c>
      <c r="BN87" s="30"/>
      <c r="BO87" s="31"/>
      <c r="BP87" s="30"/>
      <c r="BQ87" s="35">
        <v>0</v>
      </c>
    </row>
    <row r="88" spans="1:69" hidden="1" x14ac:dyDescent="0.35">
      <c r="A88" s="30">
        <v>900242742</v>
      </c>
      <c r="B88" s="30" t="s">
        <v>18</v>
      </c>
      <c r="C88" s="30"/>
      <c r="D88" s="30" t="s">
        <v>114</v>
      </c>
      <c r="E88" s="30" t="s">
        <v>114</v>
      </c>
      <c r="F88" s="30" t="s">
        <v>483</v>
      </c>
      <c r="G88" s="30" t="s">
        <v>308</v>
      </c>
      <c r="H88" s="31">
        <v>45673</v>
      </c>
      <c r="I88" s="31">
        <v>45702</v>
      </c>
      <c r="J88" s="32">
        <v>2945508</v>
      </c>
      <c r="K88" s="33">
        <v>2945508</v>
      </c>
      <c r="L88" s="34" t="s">
        <v>19</v>
      </c>
      <c r="M88" s="34" t="s">
        <v>20</v>
      </c>
      <c r="N88" s="34" t="s">
        <v>21</v>
      </c>
      <c r="O88" s="34" t="s">
        <v>19</v>
      </c>
      <c r="P88" s="35">
        <v>0</v>
      </c>
      <c r="Q88" s="35">
        <v>0</v>
      </c>
      <c r="R88" s="30" t="s">
        <v>362</v>
      </c>
      <c r="S88" s="30" t="s">
        <v>362</v>
      </c>
      <c r="T88" s="35">
        <v>0</v>
      </c>
      <c r="U88" s="30"/>
      <c r="V88" s="30"/>
      <c r="W88" s="30"/>
      <c r="X88" s="30"/>
      <c r="Y88" s="30" t="s">
        <v>363</v>
      </c>
      <c r="Z88" s="31">
        <v>45673</v>
      </c>
      <c r="AA88" s="31">
        <v>45702</v>
      </c>
      <c r="AB88" s="31"/>
      <c r="AC88" s="31">
        <v>45707</v>
      </c>
      <c r="AD88" s="30">
        <v>100</v>
      </c>
      <c r="AE88" s="30" t="s">
        <v>364</v>
      </c>
      <c r="AF88" s="35">
        <v>2945508</v>
      </c>
      <c r="AG88" s="35">
        <v>2945508</v>
      </c>
      <c r="AH88" s="35">
        <v>0</v>
      </c>
      <c r="AI88" s="35">
        <v>0</v>
      </c>
      <c r="AJ88" s="35">
        <v>0</v>
      </c>
      <c r="AK88" s="35">
        <v>0</v>
      </c>
      <c r="AL88" s="35">
        <v>0</v>
      </c>
      <c r="AM88" s="35">
        <v>2945508</v>
      </c>
      <c r="AN88" s="30"/>
      <c r="AO88" s="30" t="s">
        <v>484</v>
      </c>
      <c r="AP88" s="30"/>
      <c r="AQ88" s="30"/>
      <c r="AR88" s="35">
        <v>0</v>
      </c>
      <c r="AS88" s="35">
        <v>0</v>
      </c>
      <c r="AT88" s="35">
        <v>2945508</v>
      </c>
      <c r="AU88" s="30" t="s">
        <v>333</v>
      </c>
      <c r="AV88" s="30" t="s">
        <v>484</v>
      </c>
      <c r="AW88" s="30" t="s">
        <v>366</v>
      </c>
      <c r="AX88" s="30" t="s">
        <v>367</v>
      </c>
      <c r="AY88" s="30" t="s">
        <v>367</v>
      </c>
      <c r="AZ88" s="30"/>
      <c r="BA88" s="35">
        <v>0</v>
      </c>
      <c r="BB88" s="35">
        <v>2945508</v>
      </c>
      <c r="BC88" s="35">
        <v>0</v>
      </c>
      <c r="BD88" s="35">
        <v>0</v>
      </c>
      <c r="BE88" s="35">
        <v>0</v>
      </c>
      <c r="BF88" s="35">
        <v>0</v>
      </c>
      <c r="BG88" s="35">
        <v>0</v>
      </c>
      <c r="BH88" s="35">
        <v>0</v>
      </c>
      <c r="BI88" s="35">
        <v>0</v>
      </c>
      <c r="BJ88" s="35">
        <v>0</v>
      </c>
      <c r="BK88" s="35">
        <v>0</v>
      </c>
      <c r="BL88" s="35">
        <v>0</v>
      </c>
      <c r="BM88" s="35">
        <v>0</v>
      </c>
      <c r="BN88" s="30"/>
      <c r="BO88" s="31"/>
      <c r="BP88" s="30"/>
      <c r="BQ88" s="35">
        <v>0</v>
      </c>
    </row>
    <row r="89" spans="1:69" hidden="1" x14ac:dyDescent="0.35">
      <c r="A89" s="30">
        <v>900242742</v>
      </c>
      <c r="B89" s="30" t="s">
        <v>18</v>
      </c>
      <c r="C89" s="30"/>
      <c r="D89" s="30" t="s">
        <v>115</v>
      </c>
      <c r="E89" s="30" t="s">
        <v>115</v>
      </c>
      <c r="F89" s="30" t="s">
        <v>485</v>
      </c>
      <c r="G89" s="30">
        <v>361</v>
      </c>
      <c r="H89" s="31">
        <v>44371</v>
      </c>
      <c r="I89" s="31">
        <v>44391</v>
      </c>
      <c r="J89" s="32">
        <v>3001030</v>
      </c>
      <c r="K89" s="33">
        <v>3001030</v>
      </c>
      <c r="L89" s="34" t="s">
        <v>19</v>
      </c>
      <c r="M89" s="34" t="s">
        <v>20</v>
      </c>
      <c r="N89" s="34" t="s">
        <v>21</v>
      </c>
      <c r="O89" s="34" t="s">
        <v>19</v>
      </c>
      <c r="P89" s="35">
        <v>0</v>
      </c>
      <c r="Q89" s="35">
        <v>0</v>
      </c>
      <c r="R89" s="30" t="s">
        <v>362</v>
      </c>
      <c r="S89" s="30" t="s">
        <v>362</v>
      </c>
      <c r="T89" s="35">
        <v>0</v>
      </c>
      <c r="U89" s="30"/>
      <c r="V89" s="30"/>
      <c r="W89" s="30"/>
      <c r="X89" s="30"/>
      <c r="Y89" s="30" t="s">
        <v>363</v>
      </c>
      <c r="Z89" s="31">
        <v>44371</v>
      </c>
      <c r="AA89" s="31">
        <v>45691</v>
      </c>
      <c r="AB89" s="31"/>
      <c r="AC89" s="31">
        <v>45735</v>
      </c>
      <c r="AD89" s="30">
        <v>72</v>
      </c>
      <c r="AE89" s="30" t="s">
        <v>386</v>
      </c>
      <c r="AF89" s="35">
        <v>3001030</v>
      </c>
      <c r="AG89" s="35">
        <v>3001030</v>
      </c>
      <c r="AH89" s="35">
        <v>0</v>
      </c>
      <c r="AI89" s="35">
        <v>0</v>
      </c>
      <c r="AJ89" s="35">
        <v>0</v>
      </c>
      <c r="AK89" s="35">
        <v>0</v>
      </c>
      <c r="AL89" s="35">
        <v>0</v>
      </c>
      <c r="AM89" s="35">
        <v>3001030</v>
      </c>
      <c r="AN89" s="30"/>
      <c r="AO89" s="30" t="s">
        <v>387</v>
      </c>
      <c r="AP89" s="30" t="s">
        <v>486</v>
      </c>
      <c r="AQ89" s="30"/>
      <c r="AR89" s="35">
        <v>0</v>
      </c>
      <c r="AS89" s="35">
        <v>0</v>
      </c>
      <c r="AT89" s="35">
        <v>3001030</v>
      </c>
      <c r="AU89" s="30" t="s">
        <v>333</v>
      </c>
      <c r="AV89" s="30" t="s">
        <v>389</v>
      </c>
      <c r="AW89" s="30" t="s">
        <v>366</v>
      </c>
      <c r="AX89" s="30" t="s">
        <v>367</v>
      </c>
      <c r="AY89" s="30" t="s">
        <v>367</v>
      </c>
      <c r="AZ89" s="30"/>
      <c r="BA89" s="35">
        <v>0</v>
      </c>
      <c r="BB89" s="35">
        <v>3001030</v>
      </c>
      <c r="BC89" s="35">
        <v>0</v>
      </c>
      <c r="BD89" s="35">
        <v>0</v>
      </c>
      <c r="BE89" s="35">
        <v>0</v>
      </c>
      <c r="BF89" s="35">
        <v>0</v>
      </c>
      <c r="BG89" s="35">
        <v>0</v>
      </c>
      <c r="BH89" s="35">
        <v>0</v>
      </c>
      <c r="BI89" s="35">
        <v>0</v>
      </c>
      <c r="BJ89" s="35">
        <v>0</v>
      </c>
      <c r="BK89" s="35">
        <v>0</v>
      </c>
      <c r="BL89" s="35">
        <v>0</v>
      </c>
      <c r="BM89" s="35">
        <v>0</v>
      </c>
      <c r="BN89" s="30"/>
      <c r="BO89" s="31"/>
      <c r="BP89" s="30"/>
      <c r="BQ89" s="35">
        <v>0</v>
      </c>
    </row>
    <row r="90" spans="1:69" hidden="1" x14ac:dyDescent="0.35">
      <c r="A90" s="30">
        <v>900242742</v>
      </c>
      <c r="B90" s="30" t="s">
        <v>18</v>
      </c>
      <c r="C90" s="30"/>
      <c r="D90" s="30" t="s">
        <v>117</v>
      </c>
      <c r="E90" s="30" t="s">
        <v>117</v>
      </c>
      <c r="F90" s="30" t="s">
        <v>487</v>
      </c>
      <c r="G90" s="30" t="s">
        <v>308</v>
      </c>
      <c r="H90" s="31">
        <v>45687</v>
      </c>
      <c r="I90" s="31">
        <v>45701</v>
      </c>
      <c r="J90" s="32">
        <v>3063180</v>
      </c>
      <c r="K90" s="33">
        <v>3063180</v>
      </c>
      <c r="L90" s="34" t="s">
        <v>19</v>
      </c>
      <c r="M90" s="34" t="s">
        <v>20</v>
      </c>
      <c r="N90" s="34" t="s">
        <v>21</v>
      </c>
      <c r="O90" s="34" t="s">
        <v>19</v>
      </c>
      <c r="P90" s="35">
        <v>0</v>
      </c>
      <c r="Q90" s="35">
        <v>0</v>
      </c>
      <c r="R90" s="30" t="s">
        <v>362</v>
      </c>
      <c r="S90" s="30" t="s">
        <v>362</v>
      </c>
      <c r="T90" s="35">
        <v>0</v>
      </c>
      <c r="U90" s="30"/>
      <c r="V90" s="30"/>
      <c r="W90" s="30"/>
      <c r="X90" s="30"/>
      <c r="Y90" s="30" t="s">
        <v>363</v>
      </c>
      <c r="Z90" s="31">
        <v>45687</v>
      </c>
      <c r="AA90" s="31">
        <v>45701</v>
      </c>
      <c r="AB90" s="31"/>
      <c r="AC90" s="31">
        <v>45707</v>
      </c>
      <c r="AD90" s="30">
        <v>100</v>
      </c>
      <c r="AE90" s="30" t="s">
        <v>364</v>
      </c>
      <c r="AF90" s="35">
        <v>3063180</v>
      </c>
      <c r="AG90" s="35">
        <v>3063180</v>
      </c>
      <c r="AH90" s="35">
        <v>0</v>
      </c>
      <c r="AI90" s="35">
        <v>0</v>
      </c>
      <c r="AJ90" s="35">
        <v>0</v>
      </c>
      <c r="AK90" s="35">
        <v>0</v>
      </c>
      <c r="AL90" s="35">
        <v>0</v>
      </c>
      <c r="AM90" s="35">
        <v>3063180</v>
      </c>
      <c r="AN90" s="30"/>
      <c r="AO90" s="30" t="s">
        <v>488</v>
      </c>
      <c r="AP90" s="30"/>
      <c r="AQ90" s="30"/>
      <c r="AR90" s="35">
        <v>0</v>
      </c>
      <c r="AS90" s="35">
        <v>0</v>
      </c>
      <c r="AT90" s="35">
        <v>3063180</v>
      </c>
      <c r="AU90" s="30" t="s">
        <v>333</v>
      </c>
      <c r="AV90" s="30" t="s">
        <v>488</v>
      </c>
      <c r="AW90" s="30" t="s">
        <v>366</v>
      </c>
      <c r="AX90" s="30" t="s">
        <v>367</v>
      </c>
      <c r="AY90" s="30" t="s">
        <v>367</v>
      </c>
      <c r="AZ90" s="30"/>
      <c r="BA90" s="35">
        <v>0</v>
      </c>
      <c r="BB90" s="35">
        <v>3063180</v>
      </c>
      <c r="BC90" s="35">
        <v>0</v>
      </c>
      <c r="BD90" s="35">
        <v>0</v>
      </c>
      <c r="BE90" s="35">
        <v>0</v>
      </c>
      <c r="BF90" s="35">
        <v>0</v>
      </c>
      <c r="BG90" s="35">
        <v>0</v>
      </c>
      <c r="BH90" s="35">
        <v>0</v>
      </c>
      <c r="BI90" s="35">
        <v>0</v>
      </c>
      <c r="BJ90" s="35">
        <v>0</v>
      </c>
      <c r="BK90" s="35">
        <v>0</v>
      </c>
      <c r="BL90" s="35">
        <v>0</v>
      </c>
      <c r="BM90" s="35">
        <v>0</v>
      </c>
      <c r="BN90" s="30"/>
      <c r="BO90" s="31"/>
      <c r="BP90" s="30"/>
      <c r="BQ90" s="35">
        <v>0</v>
      </c>
    </row>
    <row r="91" spans="1:69" hidden="1" x14ac:dyDescent="0.35">
      <c r="A91" s="30">
        <v>900242742</v>
      </c>
      <c r="B91" s="30" t="s">
        <v>18</v>
      </c>
      <c r="C91" s="30"/>
      <c r="D91" s="30" t="s">
        <v>118</v>
      </c>
      <c r="E91" s="30" t="s">
        <v>118</v>
      </c>
      <c r="F91" s="30" t="s">
        <v>489</v>
      </c>
      <c r="G91" s="30">
        <v>361</v>
      </c>
      <c r="H91" s="31">
        <v>44950</v>
      </c>
      <c r="I91" s="31">
        <v>44973</v>
      </c>
      <c r="J91" s="32">
        <v>3101500</v>
      </c>
      <c r="K91" s="33">
        <v>3101500</v>
      </c>
      <c r="L91" s="34" t="s">
        <v>19</v>
      </c>
      <c r="M91" s="34" t="s">
        <v>20</v>
      </c>
      <c r="N91" s="34" t="s">
        <v>21</v>
      </c>
      <c r="O91" s="34" t="s">
        <v>19</v>
      </c>
      <c r="P91" s="35">
        <v>0</v>
      </c>
      <c r="Q91" s="35">
        <v>0</v>
      </c>
      <c r="R91" s="30" t="s">
        <v>362</v>
      </c>
      <c r="S91" s="30" t="s">
        <v>362</v>
      </c>
      <c r="T91" s="35">
        <v>0</v>
      </c>
      <c r="U91" s="30"/>
      <c r="V91" s="30"/>
      <c r="W91" s="30"/>
      <c r="X91" s="30"/>
      <c r="Y91" s="30" t="s">
        <v>363</v>
      </c>
      <c r="Z91" s="31">
        <v>44950</v>
      </c>
      <c r="AA91" s="31">
        <v>45691</v>
      </c>
      <c r="AB91" s="31"/>
      <c r="AC91" s="31">
        <v>45735</v>
      </c>
      <c r="AD91" s="30">
        <v>72</v>
      </c>
      <c r="AE91" s="30" t="s">
        <v>386</v>
      </c>
      <c r="AF91" s="35">
        <v>3101500</v>
      </c>
      <c r="AG91" s="35">
        <v>3101500</v>
      </c>
      <c r="AH91" s="35">
        <v>0</v>
      </c>
      <c r="AI91" s="35">
        <v>0</v>
      </c>
      <c r="AJ91" s="35">
        <v>0</v>
      </c>
      <c r="AK91" s="35">
        <v>0</v>
      </c>
      <c r="AL91" s="35">
        <v>0</v>
      </c>
      <c r="AM91" s="35">
        <v>3101500</v>
      </c>
      <c r="AN91" s="30"/>
      <c r="AO91" s="30" t="s">
        <v>387</v>
      </c>
      <c r="AP91" s="30" t="s">
        <v>490</v>
      </c>
      <c r="AQ91" s="30"/>
      <c r="AR91" s="35">
        <v>0</v>
      </c>
      <c r="AS91" s="35">
        <v>0</v>
      </c>
      <c r="AT91" s="35">
        <v>3101500</v>
      </c>
      <c r="AU91" s="30" t="s">
        <v>333</v>
      </c>
      <c r="AV91" s="30" t="s">
        <v>389</v>
      </c>
      <c r="AW91" s="30" t="s">
        <v>366</v>
      </c>
      <c r="AX91" s="30" t="s">
        <v>367</v>
      </c>
      <c r="AY91" s="30" t="s">
        <v>367</v>
      </c>
      <c r="AZ91" s="30"/>
      <c r="BA91" s="35">
        <v>0</v>
      </c>
      <c r="BB91" s="35">
        <v>3101500</v>
      </c>
      <c r="BC91" s="35">
        <v>0</v>
      </c>
      <c r="BD91" s="35">
        <v>0</v>
      </c>
      <c r="BE91" s="35">
        <v>0</v>
      </c>
      <c r="BF91" s="35">
        <v>0</v>
      </c>
      <c r="BG91" s="35">
        <v>0</v>
      </c>
      <c r="BH91" s="35">
        <v>0</v>
      </c>
      <c r="BI91" s="35">
        <v>0</v>
      </c>
      <c r="BJ91" s="35">
        <v>0</v>
      </c>
      <c r="BK91" s="35">
        <v>0</v>
      </c>
      <c r="BL91" s="35">
        <v>0</v>
      </c>
      <c r="BM91" s="35">
        <v>0</v>
      </c>
      <c r="BN91" s="30"/>
      <c r="BO91" s="31"/>
      <c r="BP91" s="30"/>
      <c r="BQ91" s="35">
        <v>0</v>
      </c>
    </row>
    <row r="92" spans="1:69" hidden="1" x14ac:dyDescent="0.35">
      <c r="A92" s="30">
        <v>900242742</v>
      </c>
      <c r="B92" s="30" t="s">
        <v>18</v>
      </c>
      <c r="C92" s="30"/>
      <c r="D92" s="30" t="s">
        <v>120</v>
      </c>
      <c r="E92" s="30" t="s">
        <v>120</v>
      </c>
      <c r="F92" s="30" t="s">
        <v>491</v>
      </c>
      <c r="G92" s="30">
        <v>361</v>
      </c>
      <c r="H92" s="31">
        <v>45293</v>
      </c>
      <c r="I92" s="31">
        <v>45303</v>
      </c>
      <c r="J92" s="32">
        <v>3204034</v>
      </c>
      <c r="K92" s="33">
        <v>3204034</v>
      </c>
      <c r="L92" s="34" t="s">
        <v>19</v>
      </c>
      <c r="M92" s="34" t="s">
        <v>20</v>
      </c>
      <c r="N92" s="34" t="s">
        <v>21</v>
      </c>
      <c r="O92" s="34" t="s">
        <v>19</v>
      </c>
      <c r="P92" s="35">
        <v>0</v>
      </c>
      <c r="Q92" s="35">
        <v>0</v>
      </c>
      <c r="R92" s="30" t="s">
        <v>362</v>
      </c>
      <c r="S92" s="30" t="s">
        <v>362</v>
      </c>
      <c r="T92" s="35">
        <v>0</v>
      </c>
      <c r="U92" s="30"/>
      <c r="V92" s="30"/>
      <c r="W92" s="30"/>
      <c r="X92" s="30"/>
      <c r="Y92" s="30" t="s">
        <v>363</v>
      </c>
      <c r="Z92" s="31">
        <v>45293</v>
      </c>
      <c r="AA92" s="31">
        <v>45670</v>
      </c>
      <c r="AB92" s="31"/>
      <c r="AC92" s="31">
        <v>45677</v>
      </c>
      <c r="AD92" s="30">
        <v>130</v>
      </c>
      <c r="AE92" s="30" t="s">
        <v>364</v>
      </c>
      <c r="AF92" s="35">
        <v>3204034</v>
      </c>
      <c r="AG92" s="35">
        <v>3204034</v>
      </c>
      <c r="AH92" s="35">
        <v>0</v>
      </c>
      <c r="AI92" s="35">
        <v>0</v>
      </c>
      <c r="AJ92" s="35">
        <v>0</v>
      </c>
      <c r="AK92" s="35">
        <v>0</v>
      </c>
      <c r="AL92" s="35">
        <v>0</v>
      </c>
      <c r="AM92" s="35">
        <v>3204034</v>
      </c>
      <c r="AN92" s="30"/>
      <c r="AO92" s="30" t="s">
        <v>492</v>
      </c>
      <c r="AP92" s="30"/>
      <c r="AQ92" s="30"/>
      <c r="AR92" s="35">
        <v>0</v>
      </c>
      <c r="AS92" s="35">
        <v>0</v>
      </c>
      <c r="AT92" s="35">
        <v>3204034</v>
      </c>
      <c r="AU92" s="30" t="s">
        <v>333</v>
      </c>
      <c r="AV92" s="30" t="s">
        <v>493</v>
      </c>
      <c r="AW92" s="30" t="s">
        <v>438</v>
      </c>
      <c r="AX92" s="30" t="s">
        <v>367</v>
      </c>
      <c r="AY92" s="30" t="s">
        <v>367</v>
      </c>
      <c r="AZ92" s="30"/>
      <c r="BA92" s="35">
        <v>0</v>
      </c>
      <c r="BB92" s="35">
        <v>3204034</v>
      </c>
      <c r="BC92" s="35">
        <v>0</v>
      </c>
      <c r="BD92" s="35">
        <v>0</v>
      </c>
      <c r="BE92" s="35">
        <v>0</v>
      </c>
      <c r="BF92" s="35">
        <v>0</v>
      </c>
      <c r="BG92" s="35">
        <v>0</v>
      </c>
      <c r="BH92" s="35">
        <v>0</v>
      </c>
      <c r="BI92" s="35">
        <v>0</v>
      </c>
      <c r="BJ92" s="35">
        <v>0</v>
      </c>
      <c r="BK92" s="35">
        <v>0</v>
      </c>
      <c r="BL92" s="35">
        <v>0</v>
      </c>
      <c r="BM92" s="35">
        <v>0</v>
      </c>
      <c r="BN92" s="30"/>
      <c r="BO92" s="31"/>
      <c r="BP92" s="30"/>
      <c r="BQ92" s="35">
        <v>0</v>
      </c>
    </row>
    <row r="93" spans="1:69" hidden="1" x14ac:dyDescent="0.35">
      <c r="A93" s="30">
        <v>900242742</v>
      </c>
      <c r="B93" s="30" t="s">
        <v>18</v>
      </c>
      <c r="C93" s="30"/>
      <c r="D93" s="30" t="s">
        <v>125</v>
      </c>
      <c r="E93" s="30" t="s">
        <v>125</v>
      </c>
      <c r="F93" s="30" t="s">
        <v>494</v>
      </c>
      <c r="G93" s="30">
        <v>361</v>
      </c>
      <c r="H93" s="31">
        <v>44957</v>
      </c>
      <c r="I93" s="31">
        <v>44973</v>
      </c>
      <c r="J93" s="32">
        <v>3586337</v>
      </c>
      <c r="K93" s="33">
        <v>3586337</v>
      </c>
      <c r="L93" s="34" t="s">
        <v>19</v>
      </c>
      <c r="M93" s="34" t="s">
        <v>20</v>
      </c>
      <c r="N93" s="34" t="s">
        <v>21</v>
      </c>
      <c r="O93" s="34" t="s">
        <v>19</v>
      </c>
      <c r="P93" s="35">
        <v>0</v>
      </c>
      <c r="Q93" s="35">
        <v>0</v>
      </c>
      <c r="R93" s="30" t="s">
        <v>362</v>
      </c>
      <c r="S93" s="30" t="s">
        <v>362</v>
      </c>
      <c r="T93" s="35">
        <v>0</v>
      </c>
      <c r="U93" s="30"/>
      <c r="V93" s="30"/>
      <c r="W93" s="30"/>
      <c r="X93" s="30"/>
      <c r="Y93" s="30" t="s">
        <v>363</v>
      </c>
      <c r="Z93" s="31">
        <v>44957</v>
      </c>
      <c r="AA93" s="31">
        <v>45670</v>
      </c>
      <c r="AB93" s="31"/>
      <c r="AC93" s="31">
        <v>45677</v>
      </c>
      <c r="AD93" s="30">
        <v>130</v>
      </c>
      <c r="AE93" s="30" t="s">
        <v>364</v>
      </c>
      <c r="AF93" s="35">
        <v>3586337</v>
      </c>
      <c r="AG93" s="35">
        <v>3586337</v>
      </c>
      <c r="AH93" s="35">
        <v>0</v>
      </c>
      <c r="AI93" s="35">
        <v>0</v>
      </c>
      <c r="AJ93" s="35">
        <v>0</v>
      </c>
      <c r="AK93" s="35">
        <v>0</v>
      </c>
      <c r="AL93" s="35">
        <v>0</v>
      </c>
      <c r="AM93" s="35">
        <v>3586337</v>
      </c>
      <c r="AN93" s="30"/>
      <c r="AO93" s="30" t="s">
        <v>495</v>
      </c>
      <c r="AP93" s="30" t="s">
        <v>496</v>
      </c>
      <c r="AQ93" s="30"/>
      <c r="AR93" s="35">
        <v>0</v>
      </c>
      <c r="AS93" s="35">
        <v>0</v>
      </c>
      <c r="AT93" s="35">
        <v>3586337</v>
      </c>
      <c r="AU93" s="30" t="s">
        <v>333</v>
      </c>
      <c r="AV93" s="30" t="s">
        <v>495</v>
      </c>
      <c r="AW93" s="30" t="s">
        <v>366</v>
      </c>
      <c r="AX93" s="30" t="s">
        <v>367</v>
      </c>
      <c r="AY93" s="30" t="s">
        <v>367</v>
      </c>
      <c r="AZ93" s="30"/>
      <c r="BA93" s="35">
        <v>0</v>
      </c>
      <c r="BB93" s="35">
        <v>3586337</v>
      </c>
      <c r="BC93" s="35">
        <v>0</v>
      </c>
      <c r="BD93" s="35">
        <v>0</v>
      </c>
      <c r="BE93" s="35">
        <v>0</v>
      </c>
      <c r="BF93" s="35">
        <v>0</v>
      </c>
      <c r="BG93" s="35">
        <v>0</v>
      </c>
      <c r="BH93" s="35">
        <v>0</v>
      </c>
      <c r="BI93" s="35">
        <v>0</v>
      </c>
      <c r="BJ93" s="35">
        <v>0</v>
      </c>
      <c r="BK93" s="35">
        <v>0</v>
      </c>
      <c r="BL93" s="35">
        <v>0</v>
      </c>
      <c r="BM93" s="35">
        <v>0</v>
      </c>
      <c r="BN93" s="30"/>
      <c r="BO93" s="31"/>
      <c r="BP93" s="30"/>
      <c r="BQ93" s="35">
        <v>0</v>
      </c>
    </row>
    <row r="94" spans="1:69" hidden="1" x14ac:dyDescent="0.35">
      <c r="A94" s="30">
        <v>900242742</v>
      </c>
      <c r="B94" s="30" t="s">
        <v>18</v>
      </c>
      <c r="C94" s="30"/>
      <c r="D94" s="30" t="s">
        <v>130</v>
      </c>
      <c r="E94" s="30" t="s">
        <v>130</v>
      </c>
      <c r="F94" s="30" t="s">
        <v>497</v>
      </c>
      <c r="G94" s="30">
        <v>361</v>
      </c>
      <c r="H94" s="31">
        <v>45061</v>
      </c>
      <c r="I94" s="31">
        <v>45170</v>
      </c>
      <c r="J94" s="32">
        <v>3934001</v>
      </c>
      <c r="K94" s="33">
        <v>3934001</v>
      </c>
      <c r="L94" s="34" t="s">
        <v>19</v>
      </c>
      <c r="M94" s="34" t="s">
        <v>20</v>
      </c>
      <c r="N94" s="34" t="s">
        <v>21</v>
      </c>
      <c r="O94" s="34" t="s">
        <v>19</v>
      </c>
      <c r="P94" s="35">
        <v>0</v>
      </c>
      <c r="Q94" s="35">
        <v>0</v>
      </c>
      <c r="R94" s="30" t="s">
        <v>362</v>
      </c>
      <c r="S94" s="30" t="s">
        <v>362</v>
      </c>
      <c r="T94" s="35">
        <v>0</v>
      </c>
      <c r="U94" s="30"/>
      <c r="V94" s="30"/>
      <c r="W94" s="30"/>
      <c r="X94" s="30"/>
      <c r="Y94" s="30" t="s">
        <v>363</v>
      </c>
      <c r="Z94" s="31">
        <v>45061</v>
      </c>
      <c r="AA94" s="31">
        <v>45636</v>
      </c>
      <c r="AB94" s="31"/>
      <c r="AC94" s="31">
        <v>45646</v>
      </c>
      <c r="AD94" s="30">
        <v>161</v>
      </c>
      <c r="AE94" s="30" t="s">
        <v>364</v>
      </c>
      <c r="AF94" s="35">
        <v>3934001</v>
      </c>
      <c r="AG94" s="35">
        <v>3934001</v>
      </c>
      <c r="AH94" s="35">
        <v>0</v>
      </c>
      <c r="AI94" s="35">
        <v>0</v>
      </c>
      <c r="AJ94" s="35">
        <v>0</v>
      </c>
      <c r="AK94" s="35">
        <v>0</v>
      </c>
      <c r="AL94" s="35">
        <v>0</v>
      </c>
      <c r="AM94" s="35">
        <v>3934001</v>
      </c>
      <c r="AN94" s="30"/>
      <c r="AO94" s="30" t="s">
        <v>498</v>
      </c>
      <c r="AP94" s="30"/>
      <c r="AQ94" s="30"/>
      <c r="AR94" s="35">
        <v>0</v>
      </c>
      <c r="AS94" s="35">
        <v>0</v>
      </c>
      <c r="AT94" s="35">
        <v>3934001</v>
      </c>
      <c r="AU94" s="30" t="s">
        <v>333</v>
      </c>
      <c r="AV94" s="30" t="s">
        <v>499</v>
      </c>
      <c r="AW94" s="30" t="s">
        <v>366</v>
      </c>
      <c r="AX94" s="30" t="s">
        <v>367</v>
      </c>
      <c r="AY94" s="30" t="s">
        <v>367</v>
      </c>
      <c r="AZ94" s="30"/>
      <c r="BA94" s="35">
        <v>0</v>
      </c>
      <c r="BB94" s="35">
        <v>3934001</v>
      </c>
      <c r="BC94" s="35">
        <v>0</v>
      </c>
      <c r="BD94" s="35">
        <v>0</v>
      </c>
      <c r="BE94" s="35">
        <v>0</v>
      </c>
      <c r="BF94" s="35">
        <v>0</v>
      </c>
      <c r="BG94" s="35">
        <v>0</v>
      </c>
      <c r="BH94" s="35">
        <v>0</v>
      </c>
      <c r="BI94" s="35">
        <v>0</v>
      </c>
      <c r="BJ94" s="35">
        <v>0</v>
      </c>
      <c r="BK94" s="35">
        <v>0</v>
      </c>
      <c r="BL94" s="35">
        <v>0</v>
      </c>
      <c r="BM94" s="35">
        <v>0</v>
      </c>
      <c r="BN94" s="30"/>
      <c r="BO94" s="31"/>
      <c r="BP94" s="30"/>
      <c r="BQ94" s="35">
        <v>0</v>
      </c>
    </row>
    <row r="95" spans="1:69" hidden="1" x14ac:dyDescent="0.35">
      <c r="A95" s="30">
        <v>900242742</v>
      </c>
      <c r="B95" s="30" t="s">
        <v>18</v>
      </c>
      <c r="C95" s="30"/>
      <c r="D95" s="30" t="s">
        <v>133</v>
      </c>
      <c r="E95" s="30" t="s">
        <v>133</v>
      </c>
      <c r="F95" s="30" t="s">
        <v>504</v>
      </c>
      <c r="G95" s="30" t="s">
        <v>307</v>
      </c>
      <c r="H95" s="31">
        <v>45490</v>
      </c>
      <c r="I95" s="31">
        <v>45553</v>
      </c>
      <c r="J95" s="32">
        <v>4683091</v>
      </c>
      <c r="K95" s="33">
        <v>4683091</v>
      </c>
      <c r="L95" s="34" t="s">
        <v>19</v>
      </c>
      <c r="M95" s="34" t="s">
        <v>20</v>
      </c>
      <c r="N95" s="34" t="s">
        <v>21</v>
      </c>
      <c r="O95" s="34" t="s">
        <v>19</v>
      </c>
      <c r="P95" s="35">
        <v>0</v>
      </c>
      <c r="Q95" s="35">
        <v>0</v>
      </c>
      <c r="R95" s="30" t="s">
        <v>362</v>
      </c>
      <c r="S95" s="30" t="s">
        <v>362</v>
      </c>
      <c r="T95" s="35">
        <v>0</v>
      </c>
      <c r="U95" s="30"/>
      <c r="V95" s="30"/>
      <c r="W95" s="30"/>
      <c r="X95" s="30"/>
      <c r="Y95" s="30" t="s">
        <v>363</v>
      </c>
      <c r="Z95" s="31">
        <v>45490</v>
      </c>
      <c r="AA95" s="31">
        <v>45670</v>
      </c>
      <c r="AB95" s="31"/>
      <c r="AC95" s="31">
        <v>45677</v>
      </c>
      <c r="AD95" s="30">
        <v>130</v>
      </c>
      <c r="AE95" s="30" t="s">
        <v>364</v>
      </c>
      <c r="AF95" s="35">
        <v>4683091</v>
      </c>
      <c r="AG95" s="35">
        <v>4683091</v>
      </c>
      <c r="AH95" s="35">
        <v>0</v>
      </c>
      <c r="AI95" s="35">
        <v>0</v>
      </c>
      <c r="AJ95" s="35">
        <v>0</v>
      </c>
      <c r="AK95" s="35">
        <v>0</v>
      </c>
      <c r="AL95" s="35">
        <v>0</v>
      </c>
      <c r="AM95" s="35">
        <v>4683091</v>
      </c>
      <c r="AN95" s="30"/>
      <c r="AO95" s="30" t="s">
        <v>473</v>
      </c>
      <c r="AP95" s="30"/>
      <c r="AQ95" s="30"/>
      <c r="AR95" s="35">
        <v>0</v>
      </c>
      <c r="AS95" s="35">
        <v>0</v>
      </c>
      <c r="AT95" s="35">
        <v>4683091</v>
      </c>
      <c r="AU95" s="30" t="s">
        <v>333</v>
      </c>
      <c r="AV95" s="30" t="s">
        <v>473</v>
      </c>
      <c r="AW95" s="30" t="s">
        <v>366</v>
      </c>
      <c r="AX95" s="30" t="s">
        <v>367</v>
      </c>
      <c r="AY95" s="30" t="s">
        <v>367</v>
      </c>
      <c r="AZ95" s="30"/>
      <c r="BA95" s="35">
        <v>0</v>
      </c>
      <c r="BB95" s="35">
        <v>4683091</v>
      </c>
      <c r="BC95" s="35">
        <v>0</v>
      </c>
      <c r="BD95" s="35">
        <v>0</v>
      </c>
      <c r="BE95" s="35">
        <v>0</v>
      </c>
      <c r="BF95" s="35">
        <v>0</v>
      </c>
      <c r="BG95" s="35">
        <v>0</v>
      </c>
      <c r="BH95" s="35">
        <v>0</v>
      </c>
      <c r="BI95" s="35">
        <v>0</v>
      </c>
      <c r="BJ95" s="35">
        <v>0</v>
      </c>
      <c r="BK95" s="35">
        <v>0</v>
      </c>
      <c r="BL95" s="35">
        <v>0</v>
      </c>
      <c r="BM95" s="35">
        <v>0</v>
      </c>
      <c r="BN95" s="30"/>
      <c r="BO95" s="31"/>
      <c r="BP95" s="30"/>
      <c r="BQ95" s="35">
        <v>0</v>
      </c>
    </row>
    <row r="96" spans="1:69" hidden="1" x14ac:dyDescent="0.35">
      <c r="A96" s="30">
        <v>900242742</v>
      </c>
      <c r="B96" s="30" t="s">
        <v>18</v>
      </c>
      <c r="C96" s="30"/>
      <c r="D96" s="30" t="s">
        <v>137</v>
      </c>
      <c r="E96" s="30" t="s">
        <v>137</v>
      </c>
      <c r="F96" s="30" t="s">
        <v>505</v>
      </c>
      <c r="G96" s="30">
        <v>361</v>
      </c>
      <c r="H96" s="31">
        <v>43273</v>
      </c>
      <c r="I96" s="31">
        <v>43300</v>
      </c>
      <c r="J96" s="32">
        <v>10502942</v>
      </c>
      <c r="K96" s="33">
        <v>5251471</v>
      </c>
      <c r="L96" s="34" t="s">
        <v>19</v>
      </c>
      <c r="M96" s="34" t="s">
        <v>20</v>
      </c>
      <c r="N96" s="34" t="s">
        <v>21</v>
      </c>
      <c r="O96" s="34" t="s">
        <v>19</v>
      </c>
      <c r="P96" s="35">
        <v>0</v>
      </c>
      <c r="Q96" s="35">
        <v>0</v>
      </c>
      <c r="R96" s="30" t="s">
        <v>362</v>
      </c>
      <c r="S96" s="30" t="s">
        <v>362</v>
      </c>
      <c r="T96" s="35">
        <v>0</v>
      </c>
      <c r="U96" s="30"/>
      <c r="V96" s="30"/>
      <c r="W96" s="30"/>
      <c r="X96" s="30"/>
      <c r="Y96" s="30" t="s">
        <v>363</v>
      </c>
      <c r="Z96" s="31">
        <v>43273</v>
      </c>
      <c r="AA96" s="31">
        <v>43300</v>
      </c>
      <c r="AB96" s="31">
        <v>43300</v>
      </c>
      <c r="AC96" s="31">
        <v>43418</v>
      </c>
      <c r="AD96" s="30">
        <v>2389</v>
      </c>
      <c r="AE96" s="30" t="s">
        <v>407</v>
      </c>
      <c r="AF96" s="35">
        <v>10502942</v>
      </c>
      <c r="AG96" s="35">
        <v>10502942</v>
      </c>
      <c r="AH96" s="35">
        <v>0</v>
      </c>
      <c r="AI96" s="35">
        <v>0</v>
      </c>
      <c r="AJ96" s="35">
        <v>0</v>
      </c>
      <c r="AK96" s="35">
        <v>0</v>
      </c>
      <c r="AL96" s="35">
        <v>0</v>
      </c>
      <c r="AM96" s="35">
        <v>10502942</v>
      </c>
      <c r="AN96" s="30"/>
      <c r="AO96" s="30" t="s">
        <v>421</v>
      </c>
      <c r="AP96" s="30" t="s">
        <v>506</v>
      </c>
      <c r="AQ96" s="30"/>
      <c r="AR96" s="35">
        <v>0</v>
      </c>
      <c r="AS96" s="35">
        <v>0</v>
      </c>
      <c r="AT96" s="35">
        <v>10502942</v>
      </c>
      <c r="AU96" s="30" t="s">
        <v>333</v>
      </c>
      <c r="AV96" s="30" t="s">
        <v>507</v>
      </c>
      <c r="AW96" s="30" t="s">
        <v>508</v>
      </c>
      <c r="AX96" s="30"/>
      <c r="AY96" s="30" t="s">
        <v>412</v>
      </c>
      <c r="AZ96" s="30" t="s">
        <v>413</v>
      </c>
      <c r="BA96" s="35">
        <v>0</v>
      </c>
      <c r="BB96" s="35">
        <v>5251471</v>
      </c>
      <c r="BC96" s="35">
        <v>0</v>
      </c>
      <c r="BD96" s="35">
        <v>0</v>
      </c>
      <c r="BE96" s="35">
        <v>0</v>
      </c>
      <c r="BF96" s="35">
        <v>0</v>
      </c>
      <c r="BG96" s="35">
        <v>0</v>
      </c>
      <c r="BH96" s="35">
        <v>0</v>
      </c>
      <c r="BI96" s="35">
        <v>0</v>
      </c>
      <c r="BJ96" s="35">
        <v>0</v>
      </c>
      <c r="BK96" s="35">
        <v>0</v>
      </c>
      <c r="BL96" s="35">
        <v>0</v>
      </c>
      <c r="BM96" s="35">
        <v>0</v>
      </c>
      <c r="BN96" s="30"/>
      <c r="BO96" s="31"/>
      <c r="BP96" s="30"/>
      <c r="BQ96" s="35">
        <v>0</v>
      </c>
    </row>
    <row r="97" spans="1:69" hidden="1" x14ac:dyDescent="0.35">
      <c r="A97" s="30">
        <v>900242742</v>
      </c>
      <c r="B97" s="30" t="s">
        <v>18</v>
      </c>
      <c r="C97" s="30"/>
      <c r="D97" s="30" t="s">
        <v>138</v>
      </c>
      <c r="E97" s="30" t="s">
        <v>138</v>
      </c>
      <c r="F97" s="30" t="s">
        <v>509</v>
      </c>
      <c r="G97" s="30">
        <v>361</v>
      </c>
      <c r="H97" s="31">
        <v>44262</v>
      </c>
      <c r="I97" s="31">
        <v>44272</v>
      </c>
      <c r="J97" s="32">
        <v>5302461</v>
      </c>
      <c r="K97" s="33">
        <v>5302461</v>
      </c>
      <c r="L97" s="34" t="s">
        <v>19</v>
      </c>
      <c r="M97" s="34" t="s">
        <v>20</v>
      </c>
      <c r="N97" s="34" t="s">
        <v>21</v>
      </c>
      <c r="O97" s="34" t="s">
        <v>19</v>
      </c>
      <c r="P97" s="35">
        <v>0</v>
      </c>
      <c r="Q97" s="35">
        <v>0</v>
      </c>
      <c r="R97" s="30" t="s">
        <v>362</v>
      </c>
      <c r="S97" s="30" t="s">
        <v>362</v>
      </c>
      <c r="T97" s="35">
        <v>0</v>
      </c>
      <c r="U97" s="30"/>
      <c r="V97" s="30"/>
      <c r="W97" s="30"/>
      <c r="X97" s="30"/>
      <c r="Y97" s="30" t="s">
        <v>363</v>
      </c>
      <c r="Z97" s="31">
        <v>44262</v>
      </c>
      <c r="AA97" s="31">
        <v>45691</v>
      </c>
      <c r="AB97" s="31"/>
      <c r="AC97" s="31">
        <v>45735</v>
      </c>
      <c r="AD97" s="30">
        <v>72</v>
      </c>
      <c r="AE97" s="30" t="s">
        <v>386</v>
      </c>
      <c r="AF97" s="35">
        <v>5302461</v>
      </c>
      <c r="AG97" s="35">
        <v>5302461</v>
      </c>
      <c r="AH97" s="35">
        <v>0</v>
      </c>
      <c r="AI97" s="35">
        <v>0</v>
      </c>
      <c r="AJ97" s="35">
        <v>0</v>
      </c>
      <c r="AK97" s="35">
        <v>0</v>
      </c>
      <c r="AL97" s="35">
        <v>0</v>
      </c>
      <c r="AM97" s="35">
        <v>5302461</v>
      </c>
      <c r="AN97" s="30"/>
      <c r="AO97" s="30" t="s">
        <v>387</v>
      </c>
      <c r="AP97" s="30" t="s">
        <v>510</v>
      </c>
      <c r="AQ97" s="30"/>
      <c r="AR97" s="35">
        <v>0</v>
      </c>
      <c r="AS97" s="35">
        <v>0</v>
      </c>
      <c r="AT97" s="35">
        <v>5302461</v>
      </c>
      <c r="AU97" s="30" t="s">
        <v>333</v>
      </c>
      <c r="AV97" s="30" t="s">
        <v>389</v>
      </c>
      <c r="AW97" s="30" t="s">
        <v>366</v>
      </c>
      <c r="AX97" s="30" t="s">
        <v>367</v>
      </c>
      <c r="AY97" s="30" t="s">
        <v>367</v>
      </c>
      <c r="AZ97" s="30"/>
      <c r="BA97" s="35">
        <v>0</v>
      </c>
      <c r="BB97" s="35">
        <v>5302461</v>
      </c>
      <c r="BC97" s="35">
        <v>0</v>
      </c>
      <c r="BD97" s="35">
        <v>0</v>
      </c>
      <c r="BE97" s="35">
        <v>0</v>
      </c>
      <c r="BF97" s="35">
        <v>0</v>
      </c>
      <c r="BG97" s="35">
        <v>0</v>
      </c>
      <c r="BH97" s="35">
        <v>0</v>
      </c>
      <c r="BI97" s="35">
        <v>0</v>
      </c>
      <c r="BJ97" s="35">
        <v>0</v>
      </c>
      <c r="BK97" s="35">
        <v>0</v>
      </c>
      <c r="BL97" s="35">
        <v>0</v>
      </c>
      <c r="BM97" s="35">
        <v>0</v>
      </c>
      <c r="BN97" s="30"/>
      <c r="BO97" s="31"/>
      <c r="BP97" s="30"/>
      <c r="BQ97" s="35">
        <v>0</v>
      </c>
    </row>
    <row r="98" spans="1:69" hidden="1" x14ac:dyDescent="0.35">
      <c r="A98" s="30">
        <v>900242742</v>
      </c>
      <c r="B98" s="30" t="s">
        <v>18</v>
      </c>
      <c r="C98" s="30"/>
      <c r="D98" s="30" t="s">
        <v>139</v>
      </c>
      <c r="E98" s="30" t="s">
        <v>139</v>
      </c>
      <c r="F98" s="30" t="s">
        <v>511</v>
      </c>
      <c r="G98" s="30">
        <v>361</v>
      </c>
      <c r="H98" s="31">
        <v>43550</v>
      </c>
      <c r="I98" s="31">
        <v>43556</v>
      </c>
      <c r="J98" s="32">
        <v>5518319</v>
      </c>
      <c r="K98" s="33">
        <v>768319</v>
      </c>
      <c r="L98" s="34" t="s">
        <v>19</v>
      </c>
      <c r="M98" s="34" t="s">
        <v>20</v>
      </c>
      <c r="N98" s="34" t="s">
        <v>21</v>
      </c>
      <c r="O98" s="34" t="s">
        <v>19</v>
      </c>
      <c r="P98" s="35">
        <v>0</v>
      </c>
      <c r="Q98" s="35">
        <v>0</v>
      </c>
      <c r="R98" s="30" t="s">
        <v>362</v>
      </c>
      <c r="S98" s="30" t="s">
        <v>362</v>
      </c>
      <c r="T98" s="35">
        <v>0</v>
      </c>
      <c r="U98" s="30"/>
      <c r="V98" s="30"/>
      <c r="W98" s="30"/>
      <c r="X98" s="30"/>
      <c r="Y98" s="30" t="s">
        <v>363</v>
      </c>
      <c r="Z98" s="31">
        <v>43550</v>
      </c>
      <c r="AA98" s="31">
        <v>45691</v>
      </c>
      <c r="AB98" s="31"/>
      <c r="AC98" s="31">
        <v>45735</v>
      </c>
      <c r="AD98" s="30">
        <v>72</v>
      </c>
      <c r="AE98" s="30" t="s">
        <v>386</v>
      </c>
      <c r="AF98" s="35">
        <v>5518319</v>
      </c>
      <c r="AG98" s="35">
        <v>5518319</v>
      </c>
      <c r="AH98" s="35">
        <v>0</v>
      </c>
      <c r="AI98" s="35">
        <v>0</v>
      </c>
      <c r="AJ98" s="35">
        <v>0</v>
      </c>
      <c r="AK98" s="35">
        <v>0</v>
      </c>
      <c r="AL98" s="35">
        <v>0</v>
      </c>
      <c r="AM98" s="35">
        <v>5518319</v>
      </c>
      <c r="AN98" s="30"/>
      <c r="AO98" s="30" t="s">
        <v>387</v>
      </c>
      <c r="AP98" s="30" t="s">
        <v>405</v>
      </c>
      <c r="AQ98" s="30"/>
      <c r="AR98" s="35">
        <v>0</v>
      </c>
      <c r="AS98" s="35">
        <v>0</v>
      </c>
      <c r="AT98" s="35">
        <v>5518319</v>
      </c>
      <c r="AU98" s="30" t="s">
        <v>333</v>
      </c>
      <c r="AV98" s="30" t="s">
        <v>389</v>
      </c>
      <c r="AW98" s="30" t="s">
        <v>366</v>
      </c>
      <c r="AX98" s="30" t="s">
        <v>367</v>
      </c>
      <c r="AY98" s="30" t="s">
        <v>367</v>
      </c>
      <c r="AZ98" s="30"/>
      <c r="BA98" s="35">
        <v>0</v>
      </c>
      <c r="BB98" s="35">
        <v>768319</v>
      </c>
      <c r="BC98" s="35">
        <v>0</v>
      </c>
      <c r="BD98" s="35">
        <v>0</v>
      </c>
      <c r="BE98" s="35">
        <v>0</v>
      </c>
      <c r="BF98" s="35">
        <v>0</v>
      </c>
      <c r="BG98" s="35">
        <v>0</v>
      </c>
      <c r="BH98" s="35">
        <v>0</v>
      </c>
      <c r="BI98" s="35">
        <v>0</v>
      </c>
      <c r="BJ98" s="35">
        <v>0</v>
      </c>
      <c r="BK98" s="35">
        <v>0</v>
      </c>
      <c r="BL98" s="35">
        <v>0</v>
      </c>
      <c r="BM98" s="35">
        <v>0</v>
      </c>
      <c r="BN98" s="30"/>
      <c r="BO98" s="31"/>
      <c r="BP98" s="30"/>
      <c r="BQ98" s="35">
        <v>0</v>
      </c>
    </row>
    <row r="99" spans="1:69" hidden="1" x14ac:dyDescent="0.35">
      <c r="A99" s="30">
        <v>900242742</v>
      </c>
      <c r="B99" s="30" t="s">
        <v>18</v>
      </c>
      <c r="C99" s="30"/>
      <c r="D99" s="30" t="s">
        <v>142</v>
      </c>
      <c r="E99" s="30" t="s">
        <v>142</v>
      </c>
      <c r="F99" s="30" t="s">
        <v>512</v>
      </c>
      <c r="G99" s="30">
        <v>361</v>
      </c>
      <c r="H99" s="31">
        <v>45253</v>
      </c>
      <c r="I99" s="31">
        <v>45273</v>
      </c>
      <c r="J99" s="32">
        <v>5886635</v>
      </c>
      <c r="K99" s="33">
        <v>5886635</v>
      </c>
      <c r="L99" s="34" t="s">
        <v>19</v>
      </c>
      <c r="M99" s="34" t="s">
        <v>20</v>
      </c>
      <c r="N99" s="34" t="s">
        <v>21</v>
      </c>
      <c r="O99" s="34" t="s">
        <v>19</v>
      </c>
      <c r="P99" s="35">
        <v>0</v>
      </c>
      <c r="Q99" s="35">
        <v>0</v>
      </c>
      <c r="R99" s="30" t="s">
        <v>362</v>
      </c>
      <c r="S99" s="30" t="s">
        <v>362</v>
      </c>
      <c r="T99" s="35">
        <v>0</v>
      </c>
      <c r="U99" s="30"/>
      <c r="V99" s="30"/>
      <c r="W99" s="30"/>
      <c r="X99" s="30"/>
      <c r="Y99" s="30" t="s">
        <v>363</v>
      </c>
      <c r="Z99" s="31">
        <v>45253</v>
      </c>
      <c r="AA99" s="31">
        <v>45670</v>
      </c>
      <c r="AB99" s="31"/>
      <c r="AC99" s="31">
        <v>45677</v>
      </c>
      <c r="AD99" s="30">
        <v>130</v>
      </c>
      <c r="AE99" s="30" t="s">
        <v>364</v>
      </c>
      <c r="AF99" s="35">
        <v>5886635</v>
      </c>
      <c r="AG99" s="35">
        <v>5886635</v>
      </c>
      <c r="AH99" s="35">
        <v>0</v>
      </c>
      <c r="AI99" s="35">
        <v>0</v>
      </c>
      <c r="AJ99" s="35">
        <v>0</v>
      </c>
      <c r="AK99" s="35">
        <v>0</v>
      </c>
      <c r="AL99" s="35">
        <v>0</v>
      </c>
      <c r="AM99" s="35">
        <v>5886635</v>
      </c>
      <c r="AN99" s="30"/>
      <c r="AO99" s="30" t="s">
        <v>473</v>
      </c>
      <c r="AP99" s="30"/>
      <c r="AQ99" s="30"/>
      <c r="AR99" s="35">
        <v>0</v>
      </c>
      <c r="AS99" s="35">
        <v>0</v>
      </c>
      <c r="AT99" s="35">
        <v>5886635</v>
      </c>
      <c r="AU99" s="30" t="s">
        <v>333</v>
      </c>
      <c r="AV99" s="30" t="s">
        <v>473</v>
      </c>
      <c r="AW99" s="30" t="s">
        <v>366</v>
      </c>
      <c r="AX99" s="30" t="s">
        <v>367</v>
      </c>
      <c r="AY99" s="30" t="s">
        <v>367</v>
      </c>
      <c r="AZ99" s="30"/>
      <c r="BA99" s="35">
        <v>0</v>
      </c>
      <c r="BB99" s="35">
        <v>5886635</v>
      </c>
      <c r="BC99" s="35">
        <v>0</v>
      </c>
      <c r="BD99" s="35">
        <v>0</v>
      </c>
      <c r="BE99" s="35">
        <v>0</v>
      </c>
      <c r="BF99" s="35">
        <v>0</v>
      </c>
      <c r="BG99" s="35">
        <v>0</v>
      </c>
      <c r="BH99" s="35">
        <v>0</v>
      </c>
      <c r="BI99" s="35">
        <v>0</v>
      </c>
      <c r="BJ99" s="35">
        <v>0</v>
      </c>
      <c r="BK99" s="35">
        <v>0</v>
      </c>
      <c r="BL99" s="35">
        <v>0</v>
      </c>
      <c r="BM99" s="35">
        <v>0</v>
      </c>
      <c r="BN99" s="30"/>
      <c r="BO99" s="31"/>
      <c r="BP99" s="30"/>
      <c r="BQ99" s="35">
        <v>0</v>
      </c>
    </row>
    <row r="100" spans="1:69" hidden="1" x14ac:dyDescent="0.35">
      <c r="A100" s="30">
        <v>900242742</v>
      </c>
      <c r="B100" s="30" t="s">
        <v>18</v>
      </c>
      <c r="C100" s="30"/>
      <c r="D100" s="30" t="s">
        <v>145</v>
      </c>
      <c r="E100" s="30" t="s">
        <v>145</v>
      </c>
      <c r="F100" s="30" t="s">
        <v>513</v>
      </c>
      <c r="G100" s="30" t="s">
        <v>307</v>
      </c>
      <c r="H100" s="31">
        <v>45533</v>
      </c>
      <c r="I100" s="31">
        <v>45553</v>
      </c>
      <c r="J100" s="32">
        <v>6297868</v>
      </c>
      <c r="K100" s="33">
        <v>6297868</v>
      </c>
      <c r="L100" s="34" t="s">
        <v>19</v>
      </c>
      <c r="M100" s="34" t="s">
        <v>20</v>
      </c>
      <c r="N100" s="34" t="s">
        <v>21</v>
      </c>
      <c r="O100" s="34" t="s">
        <v>19</v>
      </c>
      <c r="P100" s="35">
        <v>0</v>
      </c>
      <c r="Q100" s="35">
        <v>0</v>
      </c>
      <c r="R100" s="30" t="s">
        <v>362</v>
      </c>
      <c r="S100" s="30" t="s">
        <v>362</v>
      </c>
      <c r="T100" s="35">
        <v>0</v>
      </c>
      <c r="U100" s="30"/>
      <c r="V100" s="30"/>
      <c r="W100" s="30"/>
      <c r="X100" s="30"/>
      <c r="Y100" s="30" t="s">
        <v>363</v>
      </c>
      <c r="Z100" s="31">
        <v>45533</v>
      </c>
      <c r="AA100" s="31">
        <v>45670</v>
      </c>
      <c r="AB100" s="31"/>
      <c r="AC100" s="31">
        <v>45677</v>
      </c>
      <c r="AD100" s="30">
        <v>130</v>
      </c>
      <c r="AE100" s="30" t="s">
        <v>364</v>
      </c>
      <c r="AF100" s="35">
        <v>6297868</v>
      </c>
      <c r="AG100" s="35">
        <v>6297868</v>
      </c>
      <c r="AH100" s="35">
        <v>0</v>
      </c>
      <c r="AI100" s="35">
        <v>0</v>
      </c>
      <c r="AJ100" s="35">
        <v>0</v>
      </c>
      <c r="AK100" s="35">
        <v>0</v>
      </c>
      <c r="AL100" s="35">
        <v>0</v>
      </c>
      <c r="AM100" s="35">
        <v>6297868</v>
      </c>
      <c r="AN100" s="30"/>
      <c r="AO100" s="30" t="s">
        <v>430</v>
      </c>
      <c r="AP100" s="30"/>
      <c r="AQ100" s="30"/>
      <c r="AR100" s="35">
        <v>0</v>
      </c>
      <c r="AS100" s="35">
        <v>0</v>
      </c>
      <c r="AT100" s="35">
        <v>6297868</v>
      </c>
      <c r="AU100" s="30" t="s">
        <v>333</v>
      </c>
      <c r="AV100" s="30" t="s">
        <v>430</v>
      </c>
      <c r="AW100" s="30" t="s">
        <v>366</v>
      </c>
      <c r="AX100" s="30" t="s">
        <v>367</v>
      </c>
      <c r="AY100" s="30" t="s">
        <v>367</v>
      </c>
      <c r="AZ100" s="30"/>
      <c r="BA100" s="35">
        <v>0</v>
      </c>
      <c r="BB100" s="35">
        <v>6297868</v>
      </c>
      <c r="BC100" s="35">
        <v>0</v>
      </c>
      <c r="BD100" s="35">
        <v>0</v>
      </c>
      <c r="BE100" s="35">
        <v>0</v>
      </c>
      <c r="BF100" s="35">
        <v>0</v>
      </c>
      <c r="BG100" s="35">
        <v>0</v>
      </c>
      <c r="BH100" s="35">
        <v>0</v>
      </c>
      <c r="BI100" s="35">
        <v>0</v>
      </c>
      <c r="BJ100" s="35">
        <v>0</v>
      </c>
      <c r="BK100" s="35">
        <v>0</v>
      </c>
      <c r="BL100" s="35">
        <v>0</v>
      </c>
      <c r="BM100" s="35">
        <v>0</v>
      </c>
      <c r="BN100" s="30"/>
      <c r="BO100" s="31"/>
      <c r="BP100" s="30"/>
      <c r="BQ100" s="35">
        <v>0</v>
      </c>
    </row>
    <row r="101" spans="1:69" hidden="1" x14ac:dyDescent="0.35">
      <c r="A101" s="30">
        <v>900242742</v>
      </c>
      <c r="B101" s="30" t="s">
        <v>18</v>
      </c>
      <c r="C101" s="30"/>
      <c r="D101" s="30" t="s">
        <v>146</v>
      </c>
      <c r="E101" s="30" t="s">
        <v>146</v>
      </c>
      <c r="F101" s="30" t="s">
        <v>514</v>
      </c>
      <c r="G101" s="30" t="s">
        <v>307</v>
      </c>
      <c r="H101" s="31">
        <v>45539</v>
      </c>
      <c r="I101" s="31">
        <v>45553</v>
      </c>
      <c r="J101" s="32">
        <v>6519383</v>
      </c>
      <c r="K101" s="33">
        <v>6519383</v>
      </c>
      <c r="L101" s="34" t="s">
        <v>19</v>
      </c>
      <c r="M101" s="34" t="s">
        <v>20</v>
      </c>
      <c r="N101" s="34" t="s">
        <v>21</v>
      </c>
      <c r="O101" s="34" t="s">
        <v>19</v>
      </c>
      <c r="P101" s="35">
        <v>0</v>
      </c>
      <c r="Q101" s="35">
        <v>0</v>
      </c>
      <c r="R101" s="30" t="s">
        <v>362</v>
      </c>
      <c r="S101" s="30" t="s">
        <v>362</v>
      </c>
      <c r="T101" s="35">
        <v>0</v>
      </c>
      <c r="U101" s="30"/>
      <c r="V101" s="30"/>
      <c r="W101" s="30"/>
      <c r="X101" s="30"/>
      <c r="Y101" s="30" t="s">
        <v>363</v>
      </c>
      <c r="Z101" s="31">
        <v>45539</v>
      </c>
      <c r="AA101" s="31">
        <v>45670</v>
      </c>
      <c r="AB101" s="31"/>
      <c r="AC101" s="31">
        <v>45677</v>
      </c>
      <c r="AD101" s="30">
        <v>130</v>
      </c>
      <c r="AE101" s="30" t="s">
        <v>364</v>
      </c>
      <c r="AF101" s="35">
        <v>6519383</v>
      </c>
      <c r="AG101" s="35">
        <v>6519383</v>
      </c>
      <c r="AH101" s="35">
        <v>0</v>
      </c>
      <c r="AI101" s="35">
        <v>0</v>
      </c>
      <c r="AJ101" s="35">
        <v>0</v>
      </c>
      <c r="AK101" s="35">
        <v>0</v>
      </c>
      <c r="AL101" s="35">
        <v>0</v>
      </c>
      <c r="AM101" s="35">
        <v>6519383</v>
      </c>
      <c r="AN101" s="30"/>
      <c r="AO101" s="30" t="s">
        <v>515</v>
      </c>
      <c r="AP101" s="30"/>
      <c r="AQ101" s="30"/>
      <c r="AR101" s="35">
        <v>0</v>
      </c>
      <c r="AS101" s="35">
        <v>0</v>
      </c>
      <c r="AT101" s="35">
        <v>6519383</v>
      </c>
      <c r="AU101" s="30" t="s">
        <v>333</v>
      </c>
      <c r="AV101" s="30" t="s">
        <v>516</v>
      </c>
      <c r="AW101" s="30" t="s">
        <v>438</v>
      </c>
      <c r="AX101" s="30" t="s">
        <v>367</v>
      </c>
      <c r="AY101" s="30" t="s">
        <v>367</v>
      </c>
      <c r="AZ101" s="30"/>
      <c r="BA101" s="35">
        <v>0</v>
      </c>
      <c r="BB101" s="35">
        <v>6519383</v>
      </c>
      <c r="BC101" s="35">
        <v>0</v>
      </c>
      <c r="BD101" s="35">
        <v>0</v>
      </c>
      <c r="BE101" s="35">
        <v>0</v>
      </c>
      <c r="BF101" s="35">
        <v>0</v>
      </c>
      <c r="BG101" s="35">
        <v>0</v>
      </c>
      <c r="BH101" s="35">
        <v>0</v>
      </c>
      <c r="BI101" s="35">
        <v>0</v>
      </c>
      <c r="BJ101" s="35">
        <v>0</v>
      </c>
      <c r="BK101" s="35">
        <v>0</v>
      </c>
      <c r="BL101" s="35">
        <v>0</v>
      </c>
      <c r="BM101" s="35">
        <v>0</v>
      </c>
      <c r="BN101" s="30"/>
      <c r="BO101" s="31"/>
      <c r="BP101" s="30"/>
      <c r="BQ101" s="35">
        <v>0</v>
      </c>
    </row>
    <row r="102" spans="1:69" hidden="1" x14ac:dyDescent="0.35">
      <c r="A102" s="30">
        <v>900242742</v>
      </c>
      <c r="B102" s="30" t="s">
        <v>18</v>
      </c>
      <c r="C102" s="30"/>
      <c r="D102" s="30" t="s">
        <v>149</v>
      </c>
      <c r="E102" s="30" t="s">
        <v>149</v>
      </c>
      <c r="F102" s="30" t="s">
        <v>520</v>
      </c>
      <c r="G102" s="30" t="s">
        <v>307</v>
      </c>
      <c r="H102" s="31">
        <v>45595</v>
      </c>
      <c r="I102" s="31">
        <v>45597</v>
      </c>
      <c r="J102" s="32">
        <v>6991941</v>
      </c>
      <c r="K102" s="33">
        <v>6991941</v>
      </c>
      <c r="L102" s="34" t="s">
        <v>19</v>
      </c>
      <c r="M102" s="34" t="s">
        <v>20</v>
      </c>
      <c r="N102" s="34" t="s">
        <v>21</v>
      </c>
      <c r="O102" s="34" t="s">
        <v>19</v>
      </c>
      <c r="P102" s="35">
        <v>0</v>
      </c>
      <c r="Q102" s="35">
        <v>0</v>
      </c>
      <c r="R102" s="30" t="s">
        <v>362</v>
      </c>
      <c r="S102" s="30" t="s">
        <v>362</v>
      </c>
      <c r="T102" s="35">
        <v>0</v>
      </c>
      <c r="U102" s="30"/>
      <c r="V102" s="30"/>
      <c r="W102" s="30"/>
      <c r="X102" s="30"/>
      <c r="Y102" s="30" t="s">
        <v>363</v>
      </c>
      <c r="Z102" s="31">
        <v>45595</v>
      </c>
      <c r="AA102" s="31">
        <v>45670</v>
      </c>
      <c r="AB102" s="31"/>
      <c r="AC102" s="31">
        <v>45677</v>
      </c>
      <c r="AD102" s="30">
        <v>130</v>
      </c>
      <c r="AE102" s="30" t="s">
        <v>364</v>
      </c>
      <c r="AF102" s="35">
        <v>6991941</v>
      </c>
      <c r="AG102" s="35">
        <v>6991941</v>
      </c>
      <c r="AH102" s="35">
        <v>0</v>
      </c>
      <c r="AI102" s="35">
        <v>0</v>
      </c>
      <c r="AJ102" s="35">
        <v>0</v>
      </c>
      <c r="AK102" s="35">
        <v>0</v>
      </c>
      <c r="AL102" s="35">
        <v>0</v>
      </c>
      <c r="AM102" s="35">
        <v>6991941</v>
      </c>
      <c r="AN102" s="30"/>
      <c r="AO102" s="30" t="s">
        <v>473</v>
      </c>
      <c r="AP102" s="30"/>
      <c r="AQ102" s="30"/>
      <c r="AR102" s="35">
        <v>0</v>
      </c>
      <c r="AS102" s="35">
        <v>0</v>
      </c>
      <c r="AT102" s="35">
        <v>6991941</v>
      </c>
      <c r="AU102" s="30" t="s">
        <v>333</v>
      </c>
      <c r="AV102" s="30" t="s">
        <v>473</v>
      </c>
      <c r="AW102" s="30" t="s">
        <v>366</v>
      </c>
      <c r="AX102" s="30" t="s">
        <v>367</v>
      </c>
      <c r="AY102" s="30" t="s">
        <v>367</v>
      </c>
      <c r="AZ102" s="30"/>
      <c r="BA102" s="35">
        <v>0</v>
      </c>
      <c r="BB102" s="35">
        <v>6991941</v>
      </c>
      <c r="BC102" s="35">
        <v>0</v>
      </c>
      <c r="BD102" s="35">
        <v>0</v>
      </c>
      <c r="BE102" s="35">
        <v>0</v>
      </c>
      <c r="BF102" s="35">
        <v>0</v>
      </c>
      <c r="BG102" s="35">
        <v>0</v>
      </c>
      <c r="BH102" s="35">
        <v>0</v>
      </c>
      <c r="BI102" s="35">
        <v>0</v>
      </c>
      <c r="BJ102" s="35">
        <v>0</v>
      </c>
      <c r="BK102" s="35">
        <v>0</v>
      </c>
      <c r="BL102" s="35">
        <v>0</v>
      </c>
      <c r="BM102" s="35">
        <v>0</v>
      </c>
      <c r="BN102" s="30"/>
      <c r="BO102" s="31"/>
      <c r="BP102" s="30"/>
      <c r="BQ102" s="35">
        <v>0</v>
      </c>
    </row>
    <row r="103" spans="1:69" hidden="1" x14ac:dyDescent="0.35">
      <c r="A103" s="30">
        <v>900242742</v>
      </c>
      <c r="B103" s="30" t="s">
        <v>18</v>
      </c>
      <c r="C103" s="30"/>
      <c r="D103" s="30" t="s">
        <v>150</v>
      </c>
      <c r="E103" s="30" t="s">
        <v>150</v>
      </c>
      <c r="F103" s="30" t="s">
        <v>521</v>
      </c>
      <c r="G103" s="30">
        <v>361</v>
      </c>
      <c r="H103" s="31">
        <v>45356</v>
      </c>
      <c r="I103" s="31">
        <v>45364</v>
      </c>
      <c r="J103" s="32">
        <v>7043330</v>
      </c>
      <c r="K103" s="33">
        <v>7043330</v>
      </c>
      <c r="L103" s="34" t="s">
        <v>19</v>
      </c>
      <c r="M103" s="34" t="s">
        <v>20</v>
      </c>
      <c r="N103" s="34" t="s">
        <v>21</v>
      </c>
      <c r="O103" s="34" t="s">
        <v>19</v>
      </c>
      <c r="P103" s="35">
        <v>0</v>
      </c>
      <c r="Q103" s="35">
        <v>0</v>
      </c>
      <c r="R103" s="30" t="s">
        <v>362</v>
      </c>
      <c r="S103" s="30" t="s">
        <v>362</v>
      </c>
      <c r="T103" s="35">
        <v>0</v>
      </c>
      <c r="U103" s="30"/>
      <c r="V103" s="30"/>
      <c r="W103" s="30"/>
      <c r="X103" s="30"/>
      <c r="Y103" s="30" t="s">
        <v>363</v>
      </c>
      <c r="Z103" s="31">
        <v>45356</v>
      </c>
      <c r="AA103" s="31">
        <v>45670</v>
      </c>
      <c r="AB103" s="31"/>
      <c r="AC103" s="31">
        <v>45677</v>
      </c>
      <c r="AD103" s="30">
        <v>130</v>
      </c>
      <c r="AE103" s="30" t="s">
        <v>364</v>
      </c>
      <c r="AF103" s="35">
        <v>7043330</v>
      </c>
      <c r="AG103" s="35">
        <v>7043330</v>
      </c>
      <c r="AH103" s="35">
        <v>0</v>
      </c>
      <c r="AI103" s="35">
        <v>0</v>
      </c>
      <c r="AJ103" s="35">
        <v>0</v>
      </c>
      <c r="AK103" s="35">
        <v>0</v>
      </c>
      <c r="AL103" s="35">
        <v>0</v>
      </c>
      <c r="AM103" s="35">
        <v>7043330</v>
      </c>
      <c r="AN103" s="30"/>
      <c r="AO103" s="30" t="s">
        <v>522</v>
      </c>
      <c r="AP103" s="30"/>
      <c r="AQ103" s="30"/>
      <c r="AR103" s="35">
        <v>0</v>
      </c>
      <c r="AS103" s="35">
        <v>0</v>
      </c>
      <c r="AT103" s="35">
        <v>7043330</v>
      </c>
      <c r="AU103" s="30" t="s">
        <v>333</v>
      </c>
      <c r="AV103" s="30" t="s">
        <v>522</v>
      </c>
      <c r="AW103" s="30" t="s">
        <v>366</v>
      </c>
      <c r="AX103" s="30" t="s">
        <v>367</v>
      </c>
      <c r="AY103" s="30" t="s">
        <v>367</v>
      </c>
      <c r="AZ103" s="30"/>
      <c r="BA103" s="35">
        <v>0</v>
      </c>
      <c r="BB103" s="35">
        <v>7043330</v>
      </c>
      <c r="BC103" s="35">
        <v>0</v>
      </c>
      <c r="BD103" s="35">
        <v>0</v>
      </c>
      <c r="BE103" s="35">
        <v>0</v>
      </c>
      <c r="BF103" s="35">
        <v>0</v>
      </c>
      <c r="BG103" s="35">
        <v>0</v>
      </c>
      <c r="BH103" s="35">
        <v>0</v>
      </c>
      <c r="BI103" s="35">
        <v>0</v>
      </c>
      <c r="BJ103" s="35">
        <v>0</v>
      </c>
      <c r="BK103" s="35">
        <v>0</v>
      </c>
      <c r="BL103" s="35">
        <v>0</v>
      </c>
      <c r="BM103" s="35">
        <v>0</v>
      </c>
      <c r="BN103" s="30"/>
      <c r="BO103" s="31"/>
      <c r="BP103" s="30"/>
      <c r="BQ103" s="35">
        <v>0</v>
      </c>
    </row>
    <row r="104" spans="1:69" hidden="1" x14ac:dyDescent="0.35">
      <c r="A104" s="30">
        <v>900242742</v>
      </c>
      <c r="B104" s="30" t="s">
        <v>18</v>
      </c>
      <c r="C104" s="30"/>
      <c r="D104" s="30" t="s">
        <v>151</v>
      </c>
      <c r="E104" s="30" t="s">
        <v>151</v>
      </c>
      <c r="F104" s="30" t="s">
        <v>523</v>
      </c>
      <c r="G104" s="30">
        <v>361</v>
      </c>
      <c r="H104" s="31">
        <v>44293</v>
      </c>
      <c r="I104" s="31">
        <v>44300</v>
      </c>
      <c r="J104" s="32">
        <v>7045917</v>
      </c>
      <c r="K104" s="33">
        <v>7045917</v>
      </c>
      <c r="L104" s="34" t="s">
        <v>19</v>
      </c>
      <c r="M104" s="34" t="s">
        <v>20</v>
      </c>
      <c r="N104" s="34" t="s">
        <v>21</v>
      </c>
      <c r="O104" s="34" t="s">
        <v>19</v>
      </c>
      <c r="P104" s="35">
        <v>0</v>
      </c>
      <c r="Q104" s="35">
        <v>0</v>
      </c>
      <c r="R104" s="30" t="s">
        <v>362</v>
      </c>
      <c r="S104" s="30" t="s">
        <v>362</v>
      </c>
      <c r="T104" s="35">
        <v>0</v>
      </c>
      <c r="U104" s="30"/>
      <c r="V104" s="30"/>
      <c r="W104" s="30"/>
      <c r="X104" s="30"/>
      <c r="Y104" s="30" t="s">
        <v>363</v>
      </c>
      <c r="Z104" s="31">
        <v>44293</v>
      </c>
      <c r="AA104" s="31">
        <v>45691</v>
      </c>
      <c r="AB104" s="31"/>
      <c r="AC104" s="31">
        <v>45735</v>
      </c>
      <c r="AD104" s="30">
        <v>72</v>
      </c>
      <c r="AE104" s="30" t="s">
        <v>386</v>
      </c>
      <c r="AF104" s="35">
        <v>7045917</v>
      </c>
      <c r="AG104" s="35">
        <v>7045917</v>
      </c>
      <c r="AH104" s="35">
        <v>0</v>
      </c>
      <c r="AI104" s="35">
        <v>0</v>
      </c>
      <c r="AJ104" s="35">
        <v>0</v>
      </c>
      <c r="AK104" s="35">
        <v>0</v>
      </c>
      <c r="AL104" s="35">
        <v>0</v>
      </c>
      <c r="AM104" s="35">
        <v>7045917</v>
      </c>
      <c r="AN104" s="30"/>
      <c r="AO104" s="30" t="s">
        <v>387</v>
      </c>
      <c r="AP104" s="30" t="s">
        <v>524</v>
      </c>
      <c r="AQ104" s="30"/>
      <c r="AR104" s="35">
        <v>0</v>
      </c>
      <c r="AS104" s="35">
        <v>0</v>
      </c>
      <c r="AT104" s="35">
        <v>7045917</v>
      </c>
      <c r="AU104" s="30" t="s">
        <v>333</v>
      </c>
      <c r="AV104" s="30" t="s">
        <v>389</v>
      </c>
      <c r="AW104" s="30" t="s">
        <v>366</v>
      </c>
      <c r="AX104" s="30" t="s">
        <v>367</v>
      </c>
      <c r="AY104" s="30" t="s">
        <v>367</v>
      </c>
      <c r="AZ104" s="30"/>
      <c r="BA104" s="35">
        <v>0</v>
      </c>
      <c r="BB104" s="35">
        <v>7045917</v>
      </c>
      <c r="BC104" s="35">
        <v>0</v>
      </c>
      <c r="BD104" s="35">
        <v>0</v>
      </c>
      <c r="BE104" s="35">
        <v>0</v>
      </c>
      <c r="BF104" s="35">
        <v>0</v>
      </c>
      <c r="BG104" s="35">
        <v>0</v>
      </c>
      <c r="BH104" s="35">
        <v>0</v>
      </c>
      <c r="BI104" s="35">
        <v>0</v>
      </c>
      <c r="BJ104" s="35">
        <v>0</v>
      </c>
      <c r="BK104" s="35">
        <v>0</v>
      </c>
      <c r="BL104" s="35">
        <v>0</v>
      </c>
      <c r="BM104" s="35">
        <v>0</v>
      </c>
      <c r="BN104" s="30"/>
      <c r="BO104" s="31"/>
      <c r="BP104" s="30"/>
      <c r="BQ104" s="35">
        <v>0</v>
      </c>
    </row>
    <row r="105" spans="1:69" hidden="1" x14ac:dyDescent="0.35">
      <c r="A105" s="30">
        <v>900242742</v>
      </c>
      <c r="B105" s="30" t="s">
        <v>18</v>
      </c>
      <c r="C105" s="30"/>
      <c r="D105" s="30" t="s">
        <v>152</v>
      </c>
      <c r="E105" s="30" t="s">
        <v>152</v>
      </c>
      <c r="F105" s="30" t="s">
        <v>525</v>
      </c>
      <c r="G105" s="30">
        <v>361</v>
      </c>
      <c r="H105" s="31">
        <v>43594</v>
      </c>
      <c r="I105" s="31">
        <v>43626</v>
      </c>
      <c r="J105" s="32">
        <v>7129416</v>
      </c>
      <c r="K105" s="33">
        <v>7129416</v>
      </c>
      <c r="L105" s="34" t="s">
        <v>19</v>
      </c>
      <c r="M105" s="34" t="s">
        <v>20</v>
      </c>
      <c r="N105" s="34" t="s">
        <v>21</v>
      </c>
      <c r="O105" s="34" t="s">
        <v>19</v>
      </c>
      <c r="P105" s="35">
        <v>0</v>
      </c>
      <c r="Q105" s="35">
        <v>0</v>
      </c>
      <c r="R105" s="30" t="s">
        <v>362</v>
      </c>
      <c r="S105" s="30" t="s">
        <v>362</v>
      </c>
      <c r="T105" s="35">
        <v>0</v>
      </c>
      <c r="U105" s="30"/>
      <c r="V105" s="30"/>
      <c r="W105" s="30"/>
      <c r="X105" s="30"/>
      <c r="Y105" s="30" t="s">
        <v>363</v>
      </c>
      <c r="Z105" s="31">
        <v>43625</v>
      </c>
      <c r="AA105" s="31">
        <v>45691</v>
      </c>
      <c r="AB105" s="31"/>
      <c r="AC105" s="31">
        <v>45735</v>
      </c>
      <c r="AD105" s="30">
        <v>72</v>
      </c>
      <c r="AE105" s="30" t="s">
        <v>386</v>
      </c>
      <c r="AF105" s="35">
        <v>7129416</v>
      </c>
      <c r="AG105" s="35">
        <v>7129416</v>
      </c>
      <c r="AH105" s="35">
        <v>0</v>
      </c>
      <c r="AI105" s="35">
        <v>0</v>
      </c>
      <c r="AJ105" s="35">
        <v>0</v>
      </c>
      <c r="AK105" s="35">
        <v>0</v>
      </c>
      <c r="AL105" s="35">
        <v>0</v>
      </c>
      <c r="AM105" s="35">
        <v>7129416</v>
      </c>
      <c r="AN105" s="30"/>
      <c r="AO105" s="30" t="s">
        <v>387</v>
      </c>
      <c r="AP105" s="30" t="s">
        <v>405</v>
      </c>
      <c r="AQ105" s="30"/>
      <c r="AR105" s="35">
        <v>0</v>
      </c>
      <c r="AS105" s="35">
        <v>0</v>
      </c>
      <c r="AT105" s="35">
        <v>7129416</v>
      </c>
      <c r="AU105" s="30" t="s">
        <v>333</v>
      </c>
      <c r="AV105" s="30" t="s">
        <v>389</v>
      </c>
      <c r="AW105" s="30" t="s">
        <v>366</v>
      </c>
      <c r="AX105" s="30" t="s">
        <v>367</v>
      </c>
      <c r="AY105" s="30" t="s">
        <v>367</v>
      </c>
      <c r="AZ105" s="30"/>
      <c r="BA105" s="35">
        <v>0</v>
      </c>
      <c r="BB105" s="35">
        <v>7129416</v>
      </c>
      <c r="BC105" s="35">
        <v>0</v>
      </c>
      <c r="BD105" s="35">
        <v>0</v>
      </c>
      <c r="BE105" s="35">
        <v>0</v>
      </c>
      <c r="BF105" s="35">
        <v>0</v>
      </c>
      <c r="BG105" s="35">
        <v>0</v>
      </c>
      <c r="BH105" s="35">
        <v>0</v>
      </c>
      <c r="BI105" s="35">
        <v>0</v>
      </c>
      <c r="BJ105" s="35">
        <v>0</v>
      </c>
      <c r="BK105" s="35">
        <v>0</v>
      </c>
      <c r="BL105" s="35">
        <v>0</v>
      </c>
      <c r="BM105" s="35">
        <v>0</v>
      </c>
      <c r="BN105" s="30"/>
      <c r="BO105" s="31"/>
      <c r="BP105" s="30"/>
      <c r="BQ105" s="35">
        <v>0</v>
      </c>
    </row>
    <row r="106" spans="1:69" hidden="1" x14ac:dyDescent="0.35">
      <c r="A106" s="30">
        <v>900242742</v>
      </c>
      <c r="B106" s="30" t="s">
        <v>18</v>
      </c>
      <c r="C106" s="30"/>
      <c r="D106" s="30" t="s">
        <v>154</v>
      </c>
      <c r="E106" s="30" t="s">
        <v>154</v>
      </c>
      <c r="F106" s="30" t="s">
        <v>526</v>
      </c>
      <c r="G106" s="30">
        <v>361</v>
      </c>
      <c r="H106" s="31">
        <v>44283</v>
      </c>
      <c r="I106" s="31">
        <v>44293</v>
      </c>
      <c r="J106" s="32">
        <v>7372385</v>
      </c>
      <c r="K106" s="33">
        <v>7372385</v>
      </c>
      <c r="L106" s="34" t="s">
        <v>19</v>
      </c>
      <c r="M106" s="34" t="s">
        <v>20</v>
      </c>
      <c r="N106" s="34" t="s">
        <v>21</v>
      </c>
      <c r="O106" s="34" t="s">
        <v>19</v>
      </c>
      <c r="P106" s="35">
        <v>0</v>
      </c>
      <c r="Q106" s="35">
        <v>0</v>
      </c>
      <c r="R106" s="30" t="s">
        <v>362</v>
      </c>
      <c r="S106" s="30" t="s">
        <v>362</v>
      </c>
      <c r="T106" s="35">
        <v>0</v>
      </c>
      <c r="U106" s="30"/>
      <c r="V106" s="30"/>
      <c r="W106" s="30"/>
      <c r="X106" s="30"/>
      <c r="Y106" s="30" t="s">
        <v>363</v>
      </c>
      <c r="Z106" s="31">
        <v>44283</v>
      </c>
      <c r="AA106" s="31">
        <v>45691</v>
      </c>
      <c r="AB106" s="31"/>
      <c r="AC106" s="31">
        <v>45735</v>
      </c>
      <c r="AD106" s="30">
        <v>72</v>
      </c>
      <c r="AE106" s="30" t="s">
        <v>386</v>
      </c>
      <c r="AF106" s="35">
        <v>7372385</v>
      </c>
      <c r="AG106" s="35">
        <v>7372385</v>
      </c>
      <c r="AH106" s="35">
        <v>0</v>
      </c>
      <c r="AI106" s="35">
        <v>0</v>
      </c>
      <c r="AJ106" s="35">
        <v>0</v>
      </c>
      <c r="AK106" s="35">
        <v>0</v>
      </c>
      <c r="AL106" s="35">
        <v>0</v>
      </c>
      <c r="AM106" s="35">
        <v>7372385</v>
      </c>
      <c r="AN106" s="30"/>
      <c r="AO106" s="30" t="s">
        <v>387</v>
      </c>
      <c r="AP106" s="30" t="s">
        <v>527</v>
      </c>
      <c r="AQ106" s="30"/>
      <c r="AR106" s="35">
        <v>0</v>
      </c>
      <c r="AS106" s="35">
        <v>0</v>
      </c>
      <c r="AT106" s="35">
        <v>7372385</v>
      </c>
      <c r="AU106" s="30" t="s">
        <v>333</v>
      </c>
      <c r="AV106" s="30" t="s">
        <v>389</v>
      </c>
      <c r="AW106" s="30" t="s">
        <v>366</v>
      </c>
      <c r="AX106" s="30" t="s">
        <v>367</v>
      </c>
      <c r="AY106" s="30" t="s">
        <v>367</v>
      </c>
      <c r="AZ106" s="30"/>
      <c r="BA106" s="35">
        <v>0</v>
      </c>
      <c r="BB106" s="35">
        <v>7372385</v>
      </c>
      <c r="BC106" s="35">
        <v>0</v>
      </c>
      <c r="BD106" s="35">
        <v>0</v>
      </c>
      <c r="BE106" s="35">
        <v>0</v>
      </c>
      <c r="BF106" s="35">
        <v>0</v>
      </c>
      <c r="BG106" s="35">
        <v>0</v>
      </c>
      <c r="BH106" s="35">
        <v>0</v>
      </c>
      <c r="BI106" s="35">
        <v>0</v>
      </c>
      <c r="BJ106" s="35">
        <v>0</v>
      </c>
      <c r="BK106" s="35">
        <v>0</v>
      </c>
      <c r="BL106" s="35">
        <v>0</v>
      </c>
      <c r="BM106" s="35">
        <v>0</v>
      </c>
      <c r="BN106" s="30"/>
      <c r="BO106" s="31"/>
      <c r="BP106" s="30"/>
      <c r="BQ106" s="35">
        <v>0</v>
      </c>
    </row>
    <row r="107" spans="1:69" hidden="1" x14ac:dyDescent="0.35">
      <c r="A107" s="30">
        <v>900242742</v>
      </c>
      <c r="B107" s="30" t="s">
        <v>18</v>
      </c>
      <c r="C107" s="30"/>
      <c r="D107" s="30" t="s">
        <v>157</v>
      </c>
      <c r="E107" s="30" t="s">
        <v>157</v>
      </c>
      <c r="F107" s="30" t="s">
        <v>528</v>
      </c>
      <c r="G107" s="30">
        <v>361</v>
      </c>
      <c r="H107" s="31">
        <v>44958</v>
      </c>
      <c r="I107" s="31">
        <v>44979</v>
      </c>
      <c r="J107" s="32">
        <v>7599986</v>
      </c>
      <c r="K107" s="33">
        <v>7599986</v>
      </c>
      <c r="L107" s="34" t="s">
        <v>19</v>
      </c>
      <c r="M107" s="34" t="s">
        <v>20</v>
      </c>
      <c r="N107" s="34" t="s">
        <v>21</v>
      </c>
      <c r="O107" s="34" t="s">
        <v>19</v>
      </c>
      <c r="P107" s="35">
        <v>0</v>
      </c>
      <c r="Q107" s="35">
        <v>0</v>
      </c>
      <c r="R107" s="30" t="s">
        <v>362</v>
      </c>
      <c r="S107" s="30" t="s">
        <v>362</v>
      </c>
      <c r="T107" s="35">
        <v>0</v>
      </c>
      <c r="U107" s="30"/>
      <c r="V107" s="30"/>
      <c r="W107" s="30"/>
      <c r="X107" s="30"/>
      <c r="Y107" s="30" t="s">
        <v>363</v>
      </c>
      <c r="Z107" s="31">
        <v>44958</v>
      </c>
      <c r="AA107" s="31">
        <v>45691</v>
      </c>
      <c r="AB107" s="31"/>
      <c r="AC107" s="31">
        <v>45707</v>
      </c>
      <c r="AD107" s="30">
        <v>100</v>
      </c>
      <c r="AE107" s="30" t="s">
        <v>364</v>
      </c>
      <c r="AF107" s="35">
        <v>7599986</v>
      </c>
      <c r="AG107" s="35">
        <v>7599986</v>
      </c>
      <c r="AH107" s="35">
        <v>0</v>
      </c>
      <c r="AI107" s="35">
        <v>0</v>
      </c>
      <c r="AJ107" s="35">
        <v>0</v>
      </c>
      <c r="AK107" s="35">
        <v>0</v>
      </c>
      <c r="AL107" s="35">
        <v>0</v>
      </c>
      <c r="AM107" s="35">
        <v>7599986</v>
      </c>
      <c r="AN107" s="30"/>
      <c r="AO107" s="30" t="s">
        <v>529</v>
      </c>
      <c r="AP107" s="30" t="s">
        <v>530</v>
      </c>
      <c r="AQ107" s="30"/>
      <c r="AR107" s="35">
        <v>0</v>
      </c>
      <c r="AS107" s="35">
        <v>0</v>
      </c>
      <c r="AT107" s="35">
        <v>7599986</v>
      </c>
      <c r="AU107" s="30" t="s">
        <v>333</v>
      </c>
      <c r="AV107" s="30" t="s">
        <v>529</v>
      </c>
      <c r="AW107" s="30" t="s">
        <v>366</v>
      </c>
      <c r="AX107" s="30" t="s">
        <v>367</v>
      </c>
      <c r="AY107" s="30" t="s">
        <v>367</v>
      </c>
      <c r="AZ107" s="30"/>
      <c r="BA107" s="35">
        <v>0</v>
      </c>
      <c r="BB107" s="35">
        <v>7599986</v>
      </c>
      <c r="BC107" s="35">
        <v>0</v>
      </c>
      <c r="BD107" s="35">
        <v>0</v>
      </c>
      <c r="BE107" s="35">
        <v>0</v>
      </c>
      <c r="BF107" s="35">
        <v>0</v>
      </c>
      <c r="BG107" s="35">
        <v>0</v>
      </c>
      <c r="BH107" s="35">
        <v>0</v>
      </c>
      <c r="BI107" s="35">
        <v>0</v>
      </c>
      <c r="BJ107" s="35">
        <v>0</v>
      </c>
      <c r="BK107" s="35">
        <v>0</v>
      </c>
      <c r="BL107" s="35">
        <v>0</v>
      </c>
      <c r="BM107" s="35">
        <v>0</v>
      </c>
      <c r="BN107" s="30"/>
      <c r="BO107" s="31"/>
      <c r="BP107" s="30"/>
      <c r="BQ107" s="35">
        <v>0</v>
      </c>
    </row>
    <row r="108" spans="1:69" hidden="1" x14ac:dyDescent="0.35">
      <c r="A108" s="30">
        <v>900242742</v>
      </c>
      <c r="B108" s="30" t="s">
        <v>18</v>
      </c>
      <c r="C108" s="30"/>
      <c r="D108" s="30" t="s">
        <v>160</v>
      </c>
      <c r="E108" s="30" t="s">
        <v>160</v>
      </c>
      <c r="F108" s="30" t="s">
        <v>531</v>
      </c>
      <c r="G108" s="30">
        <v>361</v>
      </c>
      <c r="H108" s="31">
        <v>45201</v>
      </c>
      <c r="I108" s="31">
        <v>45211</v>
      </c>
      <c r="J108" s="32">
        <v>8056190</v>
      </c>
      <c r="K108" s="33">
        <v>8056190</v>
      </c>
      <c r="L108" s="34" t="s">
        <v>19</v>
      </c>
      <c r="M108" s="34" t="s">
        <v>20</v>
      </c>
      <c r="N108" s="34" t="s">
        <v>21</v>
      </c>
      <c r="O108" s="34" t="s">
        <v>19</v>
      </c>
      <c r="P108" s="35">
        <v>0</v>
      </c>
      <c r="Q108" s="35">
        <v>0</v>
      </c>
      <c r="R108" s="30" t="s">
        <v>362</v>
      </c>
      <c r="S108" s="30" t="s">
        <v>362</v>
      </c>
      <c r="T108" s="35">
        <v>0</v>
      </c>
      <c r="U108" s="30"/>
      <c r="V108" s="30"/>
      <c r="W108" s="30"/>
      <c r="X108" s="30"/>
      <c r="Y108" s="30" t="s">
        <v>363</v>
      </c>
      <c r="Z108" s="31">
        <v>45201</v>
      </c>
      <c r="AA108" s="31">
        <v>45691</v>
      </c>
      <c r="AB108" s="31"/>
      <c r="AC108" s="31">
        <v>45707</v>
      </c>
      <c r="AD108" s="30">
        <v>100</v>
      </c>
      <c r="AE108" s="30" t="s">
        <v>364</v>
      </c>
      <c r="AF108" s="35">
        <v>8056190</v>
      </c>
      <c r="AG108" s="35">
        <v>8056190</v>
      </c>
      <c r="AH108" s="35">
        <v>0</v>
      </c>
      <c r="AI108" s="35">
        <v>0</v>
      </c>
      <c r="AJ108" s="35">
        <v>0</v>
      </c>
      <c r="AK108" s="35">
        <v>0</v>
      </c>
      <c r="AL108" s="35">
        <v>0</v>
      </c>
      <c r="AM108" s="35">
        <v>8056190</v>
      </c>
      <c r="AN108" s="30"/>
      <c r="AO108" s="30" t="s">
        <v>532</v>
      </c>
      <c r="AP108" s="30"/>
      <c r="AQ108" s="30"/>
      <c r="AR108" s="35">
        <v>0</v>
      </c>
      <c r="AS108" s="35">
        <v>0</v>
      </c>
      <c r="AT108" s="35">
        <v>8056190</v>
      </c>
      <c r="AU108" s="30" t="s">
        <v>333</v>
      </c>
      <c r="AV108" s="30" t="s">
        <v>532</v>
      </c>
      <c r="AW108" s="30" t="s">
        <v>366</v>
      </c>
      <c r="AX108" s="30" t="s">
        <v>367</v>
      </c>
      <c r="AY108" s="30" t="s">
        <v>367</v>
      </c>
      <c r="AZ108" s="30"/>
      <c r="BA108" s="35">
        <v>0</v>
      </c>
      <c r="BB108" s="35">
        <v>8056190</v>
      </c>
      <c r="BC108" s="35">
        <v>0</v>
      </c>
      <c r="BD108" s="35">
        <v>0</v>
      </c>
      <c r="BE108" s="35">
        <v>0</v>
      </c>
      <c r="BF108" s="35">
        <v>0</v>
      </c>
      <c r="BG108" s="35">
        <v>0</v>
      </c>
      <c r="BH108" s="35">
        <v>0</v>
      </c>
      <c r="BI108" s="35">
        <v>0</v>
      </c>
      <c r="BJ108" s="35">
        <v>0</v>
      </c>
      <c r="BK108" s="35">
        <v>0</v>
      </c>
      <c r="BL108" s="35">
        <v>0</v>
      </c>
      <c r="BM108" s="35">
        <v>0</v>
      </c>
      <c r="BN108" s="30"/>
      <c r="BO108" s="31"/>
      <c r="BP108" s="30"/>
      <c r="BQ108" s="35">
        <v>0</v>
      </c>
    </row>
    <row r="109" spans="1:69" hidden="1" x14ac:dyDescent="0.35">
      <c r="A109" s="30">
        <v>900242742</v>
      </c>
      <c r="B109" s="30" t="s">
        <v>18</v>
      </c>
      <c r="C109" s="30"/>
      <c r="D109" s="30" t="s">
        <v>162</v>
      </c>
      <c r="E109" s="30" t="s">
        <v>162</v>
      </c>
      <c r="F109" s="30" t="s">
        <v>533</v>
      </c>
      <c r="G109" s="30" t="s">
        <v>307</v>
      </c>
      <c r="H109" s="31">
        <v>45525</v>
      </c>
      <c r="I109" s="31">
        <v>45553</v>
      </c>
      <c r="J109" s="32">
        <v>8462720</v>
      </c>
      <c r="K109" s="33">
        <v>8462720</v>
      </c>
      <c r="L109" s="34" t="s">
        <v>19</v>
      </c>
      <c r="M109" s="34" t="s">
        <v>20</v>
      </c>
      <c r="N109" s="34" t="s">
        <v>21</v>
      </c>
      <c r="O109" s="34" t="s">
        <v>19</v>
      </c>
      <c r="P109" s="35">
        <v>0</v>
      </c>
      <c r="Q109" s="35">
        <v>0</v>
      </c>
      <c r="R109" s="30" t="s">
        <v>362</v>
      </c>
      <c r="S109" s="30" t="s">
        <v>362</v>
      </c>
      <c r="T109" s="35">
        <v>0</v>
      </c>
      <c r="U109" s="30"/>
      <c r="V109" s="30"/>
      <c r="W109" s="30"/>
      <c r="X109" s="30"/>
      <c r="Y109" s="30" t="s">
        <v>363</v>
      </c>
      <c r="Z109" s="31">
        <v>45525</v>
      </c>
      <c r="AA109" s="31">
        <v>45670</v>
      </c>
      <c r="AB109" s="31"/>
      <c r="AC109" s="31">
        <v>45677</v>
      </c>
      <c r="AD109" s="30">
        <v>130</v>
      </c>
      <c r="AE109" s="30" t="s">
        <v>364</v>
      </c>
      <c r="AF109" s="35">
        <v>8462720</v>
      </c>
      <c r="AG109" s="35">
        <v>8462720</v>
      </c>
      <c r="AH109" s="35">
        <v>0</v>
      </c>
      <c r="AI109" s="35">
        <v>0</v>
      </c>
      <c r="AJ109" s="35">
        <v>0</v>
      </c>
      <c r="AK109" s="35">
        <v>0</v>
      </c>
      <c r="AL109" s="35">
        <v>0</v>
      </c>
      <c r="AM109" s="35">
        <v>8462720</v>
      </c>
      <c r="AN109" s="30"/>
      <c r="AO109" s="30" t="s">
        <v>534</v>
      </c>
      <c r="AP109" s="30"/>
      <c r="AQ109" s="30"/>
      <c r="AR109" s="35">
        <v>0</v>
      </c>
      <c r="AS109" s="35">
        <v>0</v>
      </c>
      <c r="AT109" s="35">
        <v>8462720</v>
      </c>
      <c r="AU109" s="30" t="s">
        <v>333</v>
      </c>
      <c r="AV109" s="30" t="s">
        <v>534</v>
      </c>
      <c r="AW109" s="30" t="s">
        <v>366</v>
      </c>
      <c r="AX109" s="30" t="s">
        <v>367</v>
      </c>
      <c r="AY109" s="30" t="s">
        <v>367</v>
      </c>
      <c r="AZ109" s="30"/>
      <c r="BA109" s="35">
        <v>0</v>
      </c>
      <c r="BB109" s="35">
        <v>8462720</v>
      </c>
      <c r="BC109" s="35">
        <v>0</v>
      </c>
      <c r="BD109" s="35">
        <v>0</v>
      </c>
      <c r="BE109" s="35">
        <v>0</v>
      </c>
      <c r="BF109" s="35">
        <v>0</v>
      </c>
      <c r="BG109" s="35">
        <v>0</v>
      </c>
      <c r="BH109" s="35">
        <v>0</v>
      </c>
      <c r="BI109" s="35">
        <v>0</v>
      </c>
      <c r="BJ109" s="35">
        <v>0</v>
      </c>
      <c r="BK109" s="35">
        <v>0</v>
      </c>
      <c r="BL109" s="35">
        <v>0</v>
      </c>
      <c r="BM109" s="35">
        <v>0</v>
      </c>
      <c r="BN109" s="30"/>
      <c r="BO109" s="31"/>
      <c r="BP109" s="30"/>
      <c r="BQ109" s="35">
        <v>0</v>
      </c>
    </row>
    <row r="110" spans="1:69" hidden="1" x14ac:dyDescent="0.35">
      <c r="A110" s="30">
        <v>900242742</v>
      </c>
      <c r="B110" s="30" t="s">
        <v>18</v>
      </c>
      <c r="C110" s="30"/>
      <c r="D110" s="30" t="s">
        <v>163</v>
      </c>
      <c r="E110" s="30" t="s">
        <v>163</v>
      </c>
      <c r="F110" s="30" t="s">
        <v>535</v>
      </c>
      <c r="G110" s="30">
        <v>361</v>
      </c>
      <c r="H110" s="31">
        <v>45015</v>
      </c>
      <c r="I110" s="31">
        <v>45035</v>
      </c>
      <c r="J110" s="32">
        <v>8564501</v>
      </c>
      <c r="K110" s="33">
        <v>8564501</v>
      </c>
      <c r="L110" s="34" t="s">
        <v>19</v>
      </c>
      <c r="M110" s="34" t="s">
        <v>20</v>
      </c>
      <c r="N110" s="34" t="s">
        <v>21</v>
      </c>
      <c r="O110" s="34" t="s">
        <v>19</v>
      </c>
      <c r="P110" s="35">
        <v>0</v>
      </c>
      <c r="Q110" s="35">
        <v>0</v>
      </c>
      <c r="R110" s="30" t="s">
        <v>362</v>
      </c>
      <c r="S110" s="30" t="s">
        <v>362</v>
      </c>
      <c r="T110" s="35">
        <v>0</v>
      </c>
      <c r="U110" s="30"/>
      <c r="V110" s="30"/>
      <c r="W110" s="30"/>
      <c r="X110" s="30"/>
      <c r="Y110" s="30" t="s">
        <v>363</v>
      </c>
      <c r="Z110" s="31">
        <v>45015</v>
      </c>
      <c r="AA110" s="31">
        <v>45691</v>
      </c>
      <c r="AB110" s="31"/>
      <c r="AC110" s="31">
        <v>45707</v>
      </c>
      <c r="AD110" s="30">
        <v>100</v>
      </c>
      <c r="AE110" s="30" t="s">
        <v>364</v>
      </c>
      <c r="AF110" s="35">
        <v>8564501</v>
      </c>
      <c r="AG110" s="35">
        <v>8564501</v>
      </c>
      <c r="AH110" s="35">
        <v>0</v>
      </c>
      <c r="AI110" s="35">
        <v>0</v>
      </c>
      <c r="AJ110" s="35">
        <v>0</v>
      </c>
      <c r="AK110" s="35">
        <v>0</v>
      </c>
      <c r="AL110" s="35">
        <v>0</v>
      </c>
      <c r="AM110" s="35">
        <v>8564501</v>
      </c>
      <c r="AN110" s="30"/>
      <c r="AO110" s="30" t="s">
        <v>536</v>
      </c>
      <c r="AP110" s="30" t="s">
        <v>537</v>
      </c>
      <c r="AQ110" s="30"/>
      <c r="AR110" s="35">
        <v>0</v>
      </c>
      <c r="AS110" s="35">
        <v>0</v>
      </c>
      <c r="AT110" s="35">
        <v>8564501</v>
      </c>
      <c r="AU110" s="30" t="s">
        <v>333</v>
      </c>
      <c r="AV110" s="30" t="s">
        <v>536</v>
      </c>
      <c r="AW110" s="30" t="s">
        <v>366</v>
      </c>
      <c r="AX110" s="30" t="s">
        <v>367</v>
      </c>
      <c r="AY110" s="30" t="s">
        <v>367</v>
      </c>
      <c r="AZ110" s="30"/>
      <c r="BA110" s="35">
        <v>0</v>
      </c>
      <c r="BB110" s="35">
        <v>8564501</v>
      </c>
      <c r="BC110" s="35">
        <v>0</v>
      </c>
      <c r="BD110" s="35">
        <v>0</v>
      </c>
      <c r="BE110" s="35">
        <v>0</v>
      </c>
      <c r="BF110" s="35">
        <v>0</v>
      </c>
      <c r="BG110" s="35">
        <v>0</v>
      </c>
      <c r="BH110" s="35">
        <v>0</v>
      </c>
      <c r="BI110" s="35">
        <v>0</v>
      </c>
      <c r="BJ110" s="35">
        <v>0</v>
      </c>
      <c r="BK110" s="35">
        <v>0</v>
      </c>
      <c r="BL110" s="35">
        <v>0</v>
      </c>
      <c r="BM110" s="35">
        <v>0</v>
      </c>
      <c r="BN110" s="30"/>
      <c r="BO110" s="31"/>
      <c r="BP110" s="30"/>
      <c r="BQ110" s="35">
        <v>0</v>
      </c>
    </row>
    <row r="111" spans="1:69" hidden="1" x14ac:dyDescent="0.35">
      <c r="A111" s="30">
        <v>900242742</v>
      </c>
      <c r="B111" s="30" t="s">
        <v>18</v>
      </c>
      <c r="C111" s="30"/>
      <c r="D111" s="30" t="s">
        <v>164</v>
      </c>
      <c r="E111" s="30" t="s">
        <v>164</v>
      </c>
      <c r="F111" s="30" t="s">
        <v>538</v>
      </c>
      <c r="G111" s="30" t="s">
        <v>309</v>
      </c>
      <c r="H111" s="31">
        <v>45729</v>
      </c>
      <c r="I111" s="31">
        <v>45748</v>
      </c>
      <c r="J111" s="32">
        <v>8602400</v>
      </c>
      <c r="K111" s="33">
        <v>8602400</v>
      </c>
      <c r="L111" s="34" t="s">
        <v>19</v>
      </c>
      <c r="M111" s="34" t="s">
        <v>20</v>
      </c>
      <c r="N111" s="34" t="s">
        <v>21</v>
      </c>
      <c r="O111" s="34" t="s">
        <v>19</v>
      </c>
      <c r="P111" s="35">
        <v>0</v>
      </c>
      <c r="Q111" s="35">
        <v>0</v>
      </c>
      <c r="R111" s="30" t="s">
        <v>362</v>
      </c>
      <c r="S111" s="30" t="s">
        <v>362</v>
      </c>
      <c r="T111" s="35">
        <v>0</v>
      </c>
      <c r="U111" s="30"/>
      <c r="V111" s="30"/>
      <c r="W111" s="30"/>
      <c r="X111" s="30"/>
      <c r="Y111" s="30" t="s">
        <v>363</v>
      </c>
      <c r="Z111" s="31">
        <v>45729</v>
      </c>
      <c r="AA111" s="31">
        <v>45748</v>
      </c>
      <c r="AB111" s="31"/>
      <c r="AC111" s="31">
        <v>45762</v>
      </c>
      <c r="AD111" s="30">
        <v>45</v>
      </c>
      <c r="AE111" s="30" t="s">
        <v>539</v>
      </c>
      <c r="AF111" s="35">
        <v>8602400</v>
      </c>
      <c r="AG111" s="35">
        <v>8602400</v>
      </c>
      <c r="AH111" s="35">
        <v>0</v>
      </c>
      <c r="AI111" s="35">
        <v>0</v>
      </c>
      <c r="AJ111" s="35">
        <v>0</v>
      </c>
      <c r="AK111" s="35">
        <v>0</v>
      </c>
      <c r="AL111" s="35">
        <v>0</v>
      </c>
      <c r="AM111" s="35">
        <v>8602400</v>
      </c>
      <c r="AN111" s="30"/>
      <c r="AO111" s="30" t="s">
        <v>540</v>
      </c>
      <c r="AP111" s="30"/>
      <c r="AQ111" s="30"/>
      <c r="AR111" s="35">
        <v>0</v>
      </c>
      <c r="AS111" s="35">
        <v>0</v>
      </c>
      <c r="AT111" s="35">
        <v>8602400</v>
      </c>
      <c r="AU111" s="30" t="s">
        <v>333</v>
      </c>
      <c r="AV111" s="30" t="s">
        <v>541</v>
      </c>
      <c r="AW111" s="30" t="s">
        <v>508</v>
      </c>
      <c r="AX111" s="30" t="s">
        <v>367</v>
      </c>
      <c r="AY111" s="30" t="s">
        <v>367</v>
      </c>
      <c r="AZ111" s="30"/>
      <c r="BA111" s="35">
        <v>0</v>
      </c>
      <c r="BB111" s="35">
        <v>8602400</v>
      </c>
      <c r="BC111" s="35">
        <v>0</v>
      </c>
      <c r="BD111" s="35">
        <v>0</v>
      </c>
      <c r="BE111" s="35">
        <v>0</v>
      </c>
      <c r="BF111" s="35">
        <v>0</v>
      </c>
      <c r="BG111" s="35">
        <v>0</v>
      </c>
      <c r="BH111" s="35">
        <v>0</v>
      </c>
      <c r="BI111" s="35">
        <v>0</v>
      </c>
      <c r="BJ111" s="35">
        <v>0</v>
      </c>
      <c r="BK111" s="35">
        <v>0</v>
      </c>
      <c r="BL111" s="35">
        <v>0</v>
      </c>
      <c r="BM111" s="35">
        <v>0</v>
      </c>
      <c r="BN111" s="30"/>
      <c r="BO111" s="31"/>
      <c r="BP111" s="30"/>
      <c r="BQ111" s="35">
        <v>0</v>
      </c>
    </row>
    <row r="112" spans="1:69" hidden="1" x14ac:dyDescent="0.35">
      <c r="A112" s="30">
        <v>900242742</v>
      </c>
      <c r="B112" s="30" t="s">
        <v>18</v>
      </c>
      <c r="C112" s="30"/>
      <c r="D112" s="30" t="s">
        <v>168</v>
      </c>
      <c r="E112" s="30" t="s">
        <v>168</v>
      </c>
      <c r="F112" s="30" t="s">
        <v>542</v>
      </c>
      <c r="G112" s="30">
        <v>361</v>
      </c>
      <c r="H112" s="31">
        <v>44735</v>
      </c>
      <c r="I112" s="31">
        <v>44764</v>
      </c>
      <c r="J112" s="32">
        <v>9153400</v>
      </c>
      <c r="K112" s="33">
        <v>9153400</v>
      </c>
      <c r="L112" s="34" t="s">
        <v>19</v>
      </c>
      <c r="M112" s="34" t="s">
        <v>20</v>
      </c>
      <c r="N112" s="34" t="s">
        <v>21</v>
      </c>
      <c r="O112" s="34" t="s">
        <v>19</v>
      </c>
      <c r="P112" s="35">
        <v>0</v>
      </c>
      <c r="Q112" s="35">
        <v>0</v>
      </c>
      <c r="R112" s="30" t="s">
        <v>362</v>
      </c>
      <c r="S112" s="30" t="s">
        <v>362</v>
      </c>
      <c r="T112" s="35">
        <v>0</v>
      </c>
      <c r="U112" s="30"/>
      <c r="V112" s="30"/>
      <c r="W112" s="30"/>
      <c r="X112" s="30"/>
      <c r="Y112" s="30" t="s">
        <v>363</v>
      </c>
      <c r="Z112" s="31">
        <v>44735</v>
      </c>
      <c r="AA112" s="31">
        <v>45691</v>
      </c>
      <c r="AB112" s="31"/>
      <c r="AC112" s="31">
        <v>45735</v>
      </c>
      <c r="AD112" s="30">
        <v>72</v>
      </c>
      <c r="AE112" s="30" t="s">
        <v>386</v>
      </c>
      <c r="AF112" s="35">
        <v>9153400</v>
      </c>
      <c r="AG112" s="35">
        <v>9153400</v>
      </c>
      <c r="AH112" s="35">
        <v>0</v>
      </c>
      <c r="AI112" s="35">
        <v>0</v>
      </c>
      <c r="AJ112" s="35">
        <v>0</v>
      </c>
      <c r="AK112" s="35">
        <v>0</v>
      </c>
      <c r="AL112" s="35">
        <v>0</v>
      </c>
      <c r="AM112" s="35">
        <v>9153400</v>
      </c>
      <c r="AN112" s="30"/>
      <c r="AO112" s="30" t="s">
        <v>387</v>
      </c>
      <c r="AP112" s="30" t="s">
        <v>543</v>
      </c>
      <c r="AQ112" s="30"/>
      <c r="AR112" s="35">
        <v>0</v>
      </c>
      <c r="AS112" s="35">
        <v>0</v>
      </c>
      <c r="AT112" s="35">
        <v>9153400</v>
      </c>
      <c r="AU112" s="30" t="s">
        <v>333</v>
      </c>
      <c r="AV112" s="30" t="s">
        <v>389</v>
      </c>
      <c r="AW112" s="30" t="s">
        <v>366</v>
      </c>
      <c r="AX112" s="30" t="s">
        <v>367</v>
      </c>
      <c r="AY112" s="30" t="s">
        <v>367</v>
      </c>
      <c r="AZ112" s="30"/>
      <c r="BA112" s="35">
        <v>0</v>
      </c>
      <c r="BB112" s="35">
        <v>9153400</v>
      </c>
      <c r="BC112" s="35">
        <v>0</v>
      </c>
      <c r="BD112" s="35">
        <v>0</v>
      </c>
      <c r="BE112" s="35">
        <v>0</v>
      </c>
      <c r="BF112" s="35">
        <v>0</v>
      </c>
      <c r="BG112" s="35">
        <v>0</v>
      </c>
      <c r="BH112" s="35">
        <v>0</v>
      </c>
      <c r="BI112" s="35">
        <v>0</v>
      </c>
      <c r="BJ112" s="35">
        <v>0</v>
      </c>
      <c r="BK112" s="35">
        <v>0</v>
      </c>
      <c r="BL112" s="35">
        <v>0</v>
      </c>
      <c r="BM112" s="35">
        <v>0</v>
      </c>
      <c r="BN112" s="30"/>
      <c r="BO112" s="31"/>
      <c r="BP112" s="30"/>
      <c r="BQ112" s="35">
        <v>0</v>
      </c>
    </row>
    <row r="113" spans="1:69" hidden="1" x14ac:dyDescent="0.35">
      <c r="A113" s="30">
        <v>900242742</v>
      </c>
      <c r="B113" s="30" t="s">
        <v>18</v>
      </c>
      <c r="C113" s="30"/>
      <c r="D113" s="30" t="s">
        <v>173</v>
      </c>
      <c r="E113" s="30" t="s">
        <v>173</v>
      </c>
      <c r="F113" s="30" t="s">
        <v>544</v>
      </c>
      <c r="G113" s="30">
        <v>361</v>
      </c>
      <c r="H113" s="31">
        <v>44276</v>
      </c>
      <c r="I113" s="31">
        <v>44293</v>
      </c>
      <c r="J113" s="32">
        <v>9538450</v>
      </c>
      <c r="K113" s="33">
        <v>9538450</v>
      </c>
      <c r="L113" s="34" t="s">
        <v>19</v>
      </c>
      <c r="M113" s="34" t="s">
        <v>20</v>
      </c>
      <c r="N113" s="34" t="s">
        <v>21</v>
      </c>
      <c r="O113" s="34" t="s">
        <v>19</v>
      </c>
      <c r="P113" s="35">
        <v>0</v>
      </c>
      <c r="Q113" s="35">
        <v>0</v>
      </c>
      <c r="R113" s="30" t="s">
        <v>362</v>
      </c>
      <c r="S113" s="30" t="s">
        <v>362</v>
      </c>
      <c r="T113" s="35">
        <v>0</v>
      </c>
      <c r="U113" s="30"/>
      <c r="V113" s="30"/>
      <c r="W113" s="30"/>
      <c r="X113" s="30"/>
      <c r="Y113" s="30" t="s">
        <v>363</v>
      </c>
      <c r="Z113" s="31">
        <v>44276</v>
      </c>
      <c r="AA113" s="31">
        <v>45691</v>
      </c>
      <c r="AB113" s="31"/>
      <c r="AC113" s="31">
        <v>45735</v>
      </c>
      <c r="AD113" s="30">
        <v>72</v>
      </c>
      <c r="AE113" s="30" t="s">
        <v>386</v>
      </c>
      <c r="AF113" s="35">
        <v>9538450</v>
      </c>
      <c r="AG113" s="35">
        <v>9538450</v>
      </c>
      <c r="AH113" s="35">
        <v>0</v>
      </c>
      <c r="AI113" s="35">
        <v>0</v>
      </c>
      <c r="AJ113" s="35">
        <v>0</v>
      </c>
      <c r="AK113" s="35">
        <v>0</v>
      </c>
      <c r="AL113" s="35">
        <v>0</v>
      </c>
      <c r="AM113" s="35">
        <v>9538450</v>
      </c>
      <c r="AN113" s="30"/>
      <c r="AO113" s="30" t="s">
        <v>387</v>
      </c>
      <c r="AP113" s="30" t="s">
        <v>545</v>
      </c>
      <c r="AQ113" s="30"/>
      <c r="AR113" s="35">
        <v>0</v>
      </c>
      <c r="AS113" s="35">
        <v>0</v>
      </c>
      <c r="AT113" s="35">
        <v>9538450</v>
      </c>
      <c r="AU113" s="30" t="s">
        <v>333</v>
      </c>
      <c r="AV113" s="30" t="s">
        <v>389</v>
      </c>
      <c r="AW113" s="30" t="s">
        <v>366</v>
      </c>
      <c r="AX113" s="30" t="s">
        <v>367</v>
      </c>
      <c r="AY113" s="30" t="s">
        <v>367</v>
      </c>
      <c r="AZ113" s="30"/>
      <c r="BA113" s="35">
        <v>0</v>
      </c>
      <c r="BB113" s="35">
        <v>9538450</v>
      </c>
      <c r="BC113" s="35">
        <v>0</v>
      </c>
      <c r="BD113" s="35">
        <v>0</v>
      </c>
      <c r="BE113" s="35">
        <v>0</v>
      </c>
      <c r="BF113" s="35">
        <v>0</v>
      </c>
      <c r="BG113" s="35">
        <v>0</v>
      </c>
      <c r="BH113" s="35">
        <v>0</v>
      </c>
      <c r="BI113" s="35">
        <v>0</v>
      </c>
      <c r="BJ113" s="35">
        <v>0</v>
      </c>
      <c r="BK113" s="35">
        <v>0</v>
      </c>
      <c r="BL113" s="35">
        <v>0</v>
      </c>
      <c r="BM113" s="35">
        <v>0</v>
      </c>
      <c r="BN113" s="30"/>
      <c r="BO113" s="31"/>
      <c r="BP113" s="30"/>
      <c r="BQ113" s="35">
        <v>0</v>
      </c>
    </row>
    <row r="114" spans="1:69" hidden="1" x14ac:dyDescent="0.35">
      <c r="A114" s="30">
        <v>900242742</v>
      </c>
      <c r="B114" s="30" t="s">
        <v>18</v>
      </c>
      <c r="C114" s="30"/>
      <c r="D114" s="30" t="s">
        <v>174</v>
      </c>
      <c r="E114" s="30" t="s">
        <v>174</v>
      </c>
      <c r="F114" s="30" t="s">
        <v>546</v>
      </c>
      <c r="G114" s="30" t="s">
        <v>309</v>
      </c>
      <c r="H114" s="31">
        <v>45712</v>
      </c>
      <c r="I114" s="31">
        <v>45748</v>
      </c>
      <c r="J114" s="32">
        <v>9544945</v>
      </c>
      <c r="K114" s="33">
        <v>9544945</v>
      </c>
      <c r="L114" s="34" t="s">
        <v>19</v>
      </c>
      <c r="M114" s="34" t="s">
        <v>20</v>
      </c>
      <c r="N114" s="34" t="s">
        <v>21</v>
      </c>
      <c r="O114" s="34" t="s">
        <v>19</v>
      </c>
      <c r="P114" s="35">
        <v>0</v>
      </c>
      <c r="Q114" s="35">
        <v>0</v>
      </c>
      <c r="R114" s="30" t="s">
        <v>362</v>
      </c>
      <c r="S114" s="30" t="s">
        <v>362</v>
      </c>
      <c r="T114" s="35">
        <v>0</v>
      </c>
      <c r="U114" s="30"/>
      <c r="V114" s="30"/>
      <c r="W114" s="30"/>
      <c r="X114" s="30"/>
      <c r="Y114" s="30" t="s">
        <v>363</v>
      </c>
      <c r="Z114" s="31">
        <v>45712</v>
      </c>
      <c r="AA114" s="31">
        <v>45748</v>
      </c>
      <c r="AB114" s="31"/>
      <c r="AC114" s="31">
        <v>45762</v>
      </c>
      <c r="AD114" s="30">
        <v>45</v>
      </c>
      <c r="AE114" s="30" t="s">
        <v>539</v>
      </c>
      <c r="AF114" s="35">
        <v>9544945</v>
      </c>
      <c r="AG114" s="35">
        <v>9544945</v>
      </c>
      <c r="AH114" s="35">
        <v>0</v>
      </c>
      <c r="AI114" s="35">
        <v>0</v>
      </c>
      <c r="AJ114" s="35">
        <v>0</v>
      </c>
      <c r="AK114" s="35">
        <v>0</v>
      </c>
      <c r="AL114" s="35">
        <v>0</v>
      </c>
      <c r="AM114" s="35">
        <v>9544945</v>
      </c>
      <c r="AN114" s="30"/>
      <c r="AO114" s="30" t="s">
        <v>540</v>
      </c>
      <c r="AP114" s="30"/>
      <c r="AQ114" s="30"/>
      <c r="AR114" s="35">
        <v>0</v>
      </c>
      <c r="AS114" s="35">
        <v>0</v>
      </c>
      <c r="AT114" s="35">
        <v>9544945</v>
      </c>
      <c r="AU114" s="30" t="s">
        <v>333</v>
      </c>
      <c r="AV114" s="30" t="s">
        <v>541</v>
      </c>
      <c r="AW114" s="30" t="s">
        <v>508</v>
      </c>
      <c r="AX114" s="30" t="s">
        <v>367</v>
      </c>
      <c r="AY114" s="30" t="s">
        <v>367</v>
      </c>
      <c r="AZ114" s="30"/>
      <c r="BA114" s="35">
        <v>0</v>
      </c>
      <c r="BB114" s="35">
        <v>9544945</v>
      </c>
      <c r="BC114" s="35">
        <v>0</v>
      </c>
      <c r="BD114" s="35">
        <v>0</v>
      </c>
      <c r="BE114" s="35">
        <v>0</v>
      </c>
      <c r="BF114" s="35">
        <v>0</v>
      </c>
      <c r="BG114" s="35">
        <v>0</v>
      </c>
      <c r="BH114" s="35">
        <v>0</v>
      </c>
      <c r="BI114" s="35">
        <v>0</v>
      </c>
      <c r="BJ114" s="35">
        <v>0</v>
      </c>
      <c r="BK114" s="35">
        <v>0</v>
      </c>
      <c r="BL114" s="35">
        <v>0</v>
      </c>
      <c r="BM114" s="35">
        <v>0</v>
      </c>
      <c r="BN114" s="30"/>
      <c r="BO114" s="31"/>
      <c r="BP114" s="30"/>
      <c r="BQ114" s="35">
        <v>0</v>
      </c>
    </row>
    <row r="115" spans="1:69" hidden="1" x14ac:dyDescent="0.35">
      <c r="A115" s="30">
        <v>900242742</v>
      </c>
      <c r="B115" s="30" t="s">
        <v>18</v>
      </c>
      <c r="C115" s="30"/>
      <c r="D115" s="30" t="s">
        <v>175</v>
      </c>
      <c r="E115" s="30" t="s">
        <v>175</v>
      </c>
      <c r="F115" s="30" t="s">
        <v>547</v>
      </c>
      <c r="G115" s="30">
        <v>361</v>
      </c>
      <c r="H115" s="31">
        <v>45219</v>
      </c>
      <c r="I115" s="31">
        <v>45239</v>
      </c>
      <c r="J115" s="32">
        <v>9693032</v>
      </c>
      <c r="K115" s="33">
        <v>9693032</v>
      </c>
      <c r="L115" s="34" t="s">
        <v>19</v>
      </c>
      <c r="M115" s="34" t="s">
        <v>20</v>
      </c>
      <c r="N115" s="34" t="s">
        <v>21</v>
      </c>
      <c r="O115" s="34" t="s">
        <v>19</v>
      </c>
      <c r="P115" s="35">
        <v>0</v>
      </c>
      <c r="Q115" s="35">
        <v>0</v>
      </c>
      <c r="R115" s="30" t="s">
        <v>362</v>
      </c>
      <c r="S115" s="30" t="s">
        <v>362</v>
      </c>
      <c r="T115" s="35">
        <v>0</v>
      </c>
      <c r="U115" s="30"/>
      <c r="V115" s="30"/>
      <c r="W115" s="30"/>
      <c r="X115" s="30"/>
      <c r="Y115" s="30" t="s">
        <v>363</v>
      </c>
      <c r="Z115" s="31">
        <v>45219</v>
      </c>
      <c r="AA115" s="31">
        <v>45691</v>
      </c>
      <c r="AB115" s="31"/>
      <c r="AC115" s="31">
        <v>45707</v>
      </c>
      <c r="AD115" s="30">
        <v>100</v>
      </c>
      <c r="AE115" s="30" t="s">
        <v>364</v>
      </c>
      <c r="AF115" s="35">
        <v>9693032</v>
      </c>
      <c r="AG115" s="35">
        <v>9693032</v>
      </c>
      <c r="AH115" s="35">
        <v>0</v>
      </c>
      <c r="AI115" s="35">
        <v>0</v>
      </c>
      <c r="AJ115" s="35">
        <v>0</v>
      </c>
      <c r="AK115" s="35">
        <v>0</v>
      </c>
      <c r="AL115" s="35">
        <v>0</v>
      </c>
      <c r="AM115" s="35">
        <v>9693032</v>
      </c>
      <c r="AN115" s="30"/>
      <c r="AO115" s="30" t="s">
        <v>548</v>
      </c>
      <c r="AP115" s="30"/>
      <c r="AQ115" s="30"/>
      <c r="AR115" s="35">
        <v>0</v>
      </c>
      <c r="AS115" s="35">
        <v>0</v>
      </c>
      <c r="AT115" s="35">
        <v>9693032</v>
      </c>
      <c r="AU115" s="30" t="s">
        <v>333</v>
      </c>
      <c r="AV115" s="30" t="s">
        <v>548</v>
      </c>
      <c r="AW115" s="30" t="s">
        <v>366</v>
      </c>
      <c r="AX115" s="30" t="s">
        <v>367</v>
      </c>
      <c r="AY115" s="30" t="s">
        <v>367</v>
      </c>
      <c r="AZ115" s="30"/>
      <c r="BA115" s="35">
        <v>0</v>
      </c>
      <c r="BB115" s="35">
        <v>9693032</v>
      </c>
      <c r="BC115" s="35">
        <v>0</v>
      </c>
      <c r="BD115" s="35">
        <v>0</v>
      </c>
      <c r="BE115" s="35">
        <v>0</v>
      </c>
      <c r="BF115" s="35">
        <v>0</v>
      </c>
      <c r="BG115" s="35">
        <v>0</v>
      </c>
      <c r="BH115" s="35">
        <v>0</v>
      </c>
      <c r="BI115" s="35">
        <v>0</v>
      </c>
      <c r="BJ115" s="35">
        <v>0</v>
      </c>
      <c r="BK115" s="35">
        <v>0</v>
      </c>
      <c r="BL115" s="35">
        <v>0</v>
      </c>
      <c r="BM115" s="35">
        <v>0</v>
      </c>
      <c r="BN115" s="30"/>
      <c r="BO115" s="31"/>
      <c r="BP115" s="30"/>
      <c r="BQ115" s="35">
        <v>0</v>
      </c>
    </row>
    <row r="116" spans="1:69" hidden="1" x14ac:dyDescent="0.35">
      <c r="A116" s="30">
        <v>900242742</v>
      </c>
      <c r="B116" s="30" t="s">
        <v>18</v>
      </c>
      <c r="C116" s="30"/>
      <c r="D116" s="30" t="s">
        <v>177</v>
      </c>
      <c r="E116" s="30" t="s">
        <v>177</v>
      </c>
      <c r="F116" s="30" t="s">
        <v>549</v>
      </c>
      <c r="G116" s="30">
        <v>361</v>
      </c>
      <c r="H116" s="31">
        <v>44736</v>
      </c>
      <c r="I116" s="31">
        <v>44764</v>
      </c>
      <c r="J116" s="32">
        <v>10354004</v>
      </c>
      <c r="K116" s="33">
        <v>10354004</v>
      </c>
      <c r="L116" s="34" t="s">
        <v>19</v>
      </c>
      <c r="M116" s="34" t="s">
        <v>20</v>
      </c>
      <c r="N116" s="34" t="s">
        <v>21</v>
      </c>
      <c r="O116" s="34" t="s">
        <v>19</v>
      </c>
      <c r="P116" s="35">
        <v>0</v>
      </c>
      <c r="Q116" s="35">
        <v>0</v>
      </c>
      <c r="R116" s="30" t="s">
        <v>362</v>
      </c>
      <c r="S116" s="30" t="s">
        <v>362</v>
      </c>
      <c r="T116" s="35">
        <v>0</v>
      </c>
      <c r="U116" s="30"/>
      <c r="V116" s="30"/>
      <c r="W116" s="30"/>
      <c r="X116" s="30"/>
      <c r="Y116" s="30" t="s">
        <v>363</v>
      </c>
      <c r="Z116" s="31">
        <v>44736</v>
      </c>
      <c r="AA116" s="31">
        <v>45691</v>
      </c>
      <c r="AB116" s="31"/>
      <c r="AC116" s="31">
        <v>45735</v>
      </c>
      <c r="AD116" s="30">
        <v>72</v>
      </c>
      <c r="AE116" s="30" t="s">
        <v>386</v>
      </c>
      <c r="AF116" s="35">
        <v>10354004</v>
      </c>
      <c r="AG116" s="35">
        <v>10354004</v>
      </c>
      <c r="AH116" s="35">
        <v>0</v>
      </c>
      <c r="AI116" s="35">
        <v>0</v>
      </c>
      <c r="AJ116" s="35">
        <v>0</v>
      </c>
      <c r="AK116" s="35">
        <v>0</v>
      </c>
      <c r="AL116" s="35">
        <v>0</v>
      </c>
      <c r="AM116" s="35">
        <v>10354004</v>
      </c>
      <c r="AN116" s="30"/>
      <c r="AO116" s="30" t="s">
        <v>387</v>
      </c>
      <c r="AP116" s="30" t="s">
        <v>550</v>
      </c>
      <c r="AQ116" s="30"/>
      <c r="AR116" s="35">
        <v>0</v>
      </c>
      <c r="AS116" s="35">
        <v>0</v>
      </c>
      <c r="AT116" s="35">
        <v>10354004</v>
      </c>
      <c r="AU116" s="30" t="s">
        <v>333</v>
      </c>
      <c r="AV116" s="30" t="s">
        <v>389</v>
      </c>
      <c r="AW116" s="30" t="s">
        <v>366</v>
      </c>
      <c r="AX116" s="30" t="s">
        <v>367</v>
      </c>
      <c r="AY116" s="30" t="s">
        <v>367</v>
      </c>
      <c r="AZ116" s="30"/>
      <c r="BA116" s="35">
        <v>0</v>
      </c>
      <c r="BB116" s="35">
        <v>10354004</v>
      </c>
      <c r="BC116" s="35">
        <v>0</v>
      </c>
      <c r="BD116" s="35">
        <v>0</v>
      </c>
      <c r="BE116" s="35">
        <v>0</v>
      </c>
      <c r="BF116" s="35">
        <v>0</v>
      </c>
      <c r="BG116" s="35">
        <v>0</v>
      </c>
      <c r="BH116" s="35">
        <v>0</v>
      </c>
      <c r="BI116" s="35">
        <v>0</v>
      </c>
      <c r="BJ116" s="35">
        <v>0</v>
      </c>
      <c r="BK116" s="35">
        <v>0</v>
      </c>
      <c r="BL116" s="35">
        <v>0</v>
      </c>
      <c r="BM116" s="35">
        <v>0</v>
      </c>
      <c r="BN116" s="30"/>
      <c r="BO116" s="31"/>
      <c r="BP116" s="30"/>
      <c r="BQ116" s="35">
        <v>0</v>
      </c>
    </row>
    <row r="117" spans="1:69" hidden="1" x14ac:dyDescent="0.35">
      <c r="A117" s="30">
        <v>900242742</v>
      </c>
      <c r="B117" s="30" t="s">
        <v>18</v>
      </c>
      <c r="C117" s="30"/>
      <c r="D117" s="30" t="s">
        <v>178</v>
      </c>
      <c r="E117" s="30" t="s">
        <v>178</v>
      </c>
      <c r="F117" s="30" t="s">
        <v>551</v>
      </c>
      <c r="G117" s="30" t="s">
        <v>307</v>
      </c>
      <c r="H117" s="31">
        <v>45519</v>
      </c>
      <c r="I117" s="31">
        <v>45553</v>
      </c>
      <c r="J117" s="32">
        <v>10373660</v>
      </c>
      <c r="K117" s="33">
        <v>10373660</v>
      </c>
      <c r="L117" s="34" t="s">
        <v>19</v>
      </c>
      <c r="M117" s="34" t="s">
        <v>20</v>
      </c>
      <c r="N117" s="34" t="s">
        <v>21</v>
      </c>
      <c r="O117" s="34" t="s">
        <v>19</v>
      </c>
      <c r="P117" s="35">
        <v>0</v>
      </c>
      <c r="Q117" s="35">
        <v>0</v>
      </c>
      <c r="R117" s="30" t="s">
        <v>362</v>
      </c>
      <c r="S117" s="30" t="s">
        <v>362</v>
      </c>
      <c r="T117" s="35">
        <v>0</v>
      </c>
      <c r="U117" s="30"/>
      <c r="V117" s="30"/>
      <c r="W117" s="30"/>
      <c r="X117" s="30"/>
      <c r="Y117" s="30" t="s">
        <v>363</v>
      </c>
      <c r="Z117" s="31">
        <v>45519</v>
      </c>
      <c r="AA117" s="31">
        <v>45670</v>
      </c>
      <c r="AB117" s="31"/>
      <c r="AC117" s="31">
        <v>45677</v>
      </c>
      <c r="AD117" s="30">
        <v>130</v>
      </c>
      <c r="AE117" s="30" t="s">
        <v>364</v>
      </c>
      <c r="AF117" s="35">
        <v>10373660</v>
      </c>
      <c r="AG117" s="35">
        <v>10373660</v>
      </c>
      <c r="AH117" s="35">
        <v>0</v>
      </c>
      <c r="AI117" s="35">
        <v>0</v>
      </c>
      <c r="AJ117" s="35">
        <v>0</v>
      </c>
      <c r="AK117" s="35">
        <v>0</v>
      </c>
      <c r="AL117" s="35">
        <v>0</v>
      </c>
      <c r="AM117" s="35">
        <v>10373660</v>
      </c>
      <c r="AN117" s="30"/>
      <c r="AO117" s="30" t="s">
        <v>473</v>
      </c>
      <c r="AP117" s="30"/>
      <c r="AQ117" s="30"/>
      <c r="AR117" s="35">
        <v>0</v>
      </c>
      <c r="AS117" s="35">
        <v>0</v>
      </c>
      <c r="AT117" s="35">
        <v>10373660</v>
      </c>
      <c r="AU117" s="30" t="s">
        <v>333</v>
      </c>
      <c r="AV117" s="30" t="s">
        <v>473</v>
      </c>
      <c r="AW117" s="30" t="s">
        <v>366</v>
      </c>
      <c r="AX117" s="30" t="s">
        <v>367</v>
      </c>
      <c r="AY117" s="30" t="s">
        <v>367</v>
      </c>
      <c r="AZ117" s="30"/>
      <c r="BA117" s="35">
        <v>0</v>
      </c>
      <c r="BB117" s="35">
        <v>10373660</v>
      </c>
      <c r="BC117" s="35">
        <v>0</v>
      </c>
      <c r="BD117" s="35">
        <v>0</v>
      </c>
      <c r="BE117" s="35">
        <v>0</v>
      </c>
      <c r="BF117" s="35">
        <v>0</v>
      </c>
      <c r="BG117" s="35">
        <v>0</v>
      </c>
      <c r="BH117" s="35">
        <v>0</v>
      </c>
      <c r="BI117" s="35">
        <v>0</v>
      </c>
      <c r="BJ117" s="35">
        <v>0</v>
      </c>
      <c r="BK117" s="35">
        <v>0</v>
      </c>
      <c r="BL117" s="35">
        <v>0</v>
      </c>
      <c r="BM117" s="35">
        <v>0</v>
      </c>
      <c r="BN117" s="30"/>
      <c r="BO117" s="31"/>
      <c r="BP117" s="30"/>
      <c r="BQ117" s="35">
        <v>0</v>
      </c>
    </row>
    <row r="118" spans="1:69" hidden="1" x14ac:dyDescent="0.35">
      <c r="A118" s="30">
        <v>900242742</v>
      </c>
      <c r="B118" s="30" t="s">
        <v>18</v>
      </c>
      <c r="C118" s="30"/>
      <c r="D118" s="30" t="s">
        <v>182</v>
      </c>
      <c r="E118" s="30" t="s">
        <v>182</v>
      </c>
      <c r="F118" s="30" t="s">
        <v>552</v>
      </c>
      <c r="G118" s="30" t="s">
        <v>308</v>
      </c>
      <c r="H118" s="31">
        <v>45691</v>
      </c>
      <c r="I118" s="31">
        <v>45701</v>
      </c>
      <c r="J118" s="32">
        <v>11069511</v>
      </c>
      <c r="K118" s="33">
        <v>11069511</v>
      </c>
      <c r="L118" s="34" t="s">
        <v>19</v>
      </c>
      <c r="M118" s="34" t="s">
        <v>20</v>
      </c>
      <c r="N118" s="34" t="s">
        <v>21</v>
      </c>
      <c r="O118" s="34" t="s">
        <v>19</v>
      </c>
      <c r="P118" s="35">
        <v>0</v>
      </c>
      <c r="Q118" s="35">
        <v>0</v>
      </c>
      <c r="R118" s="30" t="s">
        <v>362</v>
      </c>
      <c r="S118" s="30" t="s">
        <v>362</v>
      </c>
      <c r="T118" s="35">
        <v>0</v>
      </c>
      <c r="U118" s="30"/>
      <c r="V118" s="30"/>
      <c r="W118" s="30"/>
      <c r="X118" s="30"/>
      <c r="Y118" s="30" t="s">
        <v>363</v>
      </c>
      <c r="Z118" s="31">
        <v>45691</v>
      </c>
      <c r="AA118" s="31">
        <v>45701</v>
      </c>
      <c r="AB118" s="31"/>
      <c r="AC118" s="31">
        <v>45707</v>
      </c>
      <c r="AD118" s="30">
        <v>100</v>
      </c>
      <c r="AE118" s="30" t="s">
        <v>364</v>
      </c>
      <c r="AF118" s="35">
        <v>11069511</v>
      </c>
      <c r="AG118" s="35">
        <v>11069511</v>
      </c>
      <c r="AH118" s="35">
        <v>0</v>
      </c>
      <c r="AI118" s="35">
        <v>0</v>
      </c>
      <c r="AJ118" s="35">
        <v>0</v>
      </c>
      <c r="AK118" s="35">
        <v>0</v>
      </c>
      <c r="AL118" s="35">
        <v>0</v>
      </c>
      <c r="AM118" s="35">
        <v>11069511</v>
      </c>
      <c r="AN118" s="30"/>
      <c r="AO118" s="30" t="s">
        <v>548</v>
      </c>
      <c r="AP118" s="30"/>
      <c r="AQ118" s="30"/>
      <c r="AR118" s="35">
        <v>0</v>
      </c>
      <c r="AS118" s="35">
        <v>0</v>
      </c>
      <c r="AT118" s="35">
        <v>11069511</v>
      </c>
      <c r="AU118" s="30" t="s">
        <v>333</v>
      </c>
      <c r="AV118" s="30" t="s">
        <v>548</v>
      </c>
      <c r="AW118" s="30" t="s">
        <v>366</v>
      </c>
      <c r="AX118" s="30" t="s">
        <v>367</v>
      </c>
      <c r="AY118" s="30" t="s">
        <v>367</v>
      </c>
      <c r="AZ118" s="30"/>
      <c r="BA118" s="35">
        <v>0</v>
      </c>
      <c r="BB118" s="35">
        <v>11069511</v>
      </c>
      <c r="BC118" s="35">
        <v>0</v>
      </c>
      <c r="BD118" s="35">
        <v>0</v>
      </c>
      <c r="BE118" s="35">
        <v>0</v>
      </c>
      <c r="BF118" s="35">
        <v>0</v>
      </c>
      <c r="BG118" s="35">
        <v>0</v>
      </c>
      <c r="BH118" s="35">
        <v>0</v>
      </c>
      <c r="BI118" s="35">
        <v>0</v>
      </c>
      <c r="BJ118" s="35">
        <v>0</v>
      </c>
      <c r="BK118" s="35">
        <v>0</v>
      </c>
      <c r="BL118" s="35">
        <v>0</v>
      </c>
      <c r="BM118" s="35">
        <v>0</v>
      </c>
      <c r="BN118" s="30"/>
      <c r="BO118" s="31"/>
      <c r="BP118" s="30"/>
      <c r="BQ118" s="35">
        <v>0</v>
      </c>
    </row>
    <row r="119" spans="1:69" hidden="1" x14ac:dyDescent="0.35">
      <c r="A119" s="30">
        <v>900242742</v>
      </c>
      <c r="B119" s="30" t="s">
        <v>18</v>
      </c>
      <c r="C119" s="30"/>
      <c r="D119" s="30" t="s">
        <v>183</v>
      </c>
      <c r="E119" s="30" t="s">
        <v>183</v>
      </c>
      <c r="F119" s="30" t="s">
        <v>553</v>
      </c>
      <c r="G119" s="30">
        <v>361</v>
      </c>
      <c r="H119" s="31">
        <v>44383</v>
      </c>
      <c r="I119" s="31">
        <v>44391</v>
      </c>
      <c r="J119" s="32">
        <v>11138117</v>
      </c>
      <c r="K119" s="33">
        <v>11138117</v>
      </c>
      <c r="L119" s="34" t="s">
        <v>19</v>
      </c>
      <c r="M119" s="34" t="s">
        <v>20</v>
      </c>
      <c r="N119" s="34" t="s">
        <v>21</v>
      </c>
      <c r="O119" s="34" t="s">
        <v>19</v>
      </c>
      <c r="P119" s="35">
        <v>0</v>
      </c>
      <c r="Q119" s="35">
        <v>0</v>
      </c>
      <c r="R119" s="30" t="s">
        <v>362</v>
      </c>
      <c r="S119" s="30" t="s">
        <v>362</v>
      </c>
      <c r="T119" s="35">
        <v>0</v>
      </c>
      <c r="U119" s="30"/>
      <c r="V119" s="30"/>
      <c r="W119" s="30"/>
      <c r="X119" s="30"/>
      <c r="Y119" s="30" t="s">
        <v>363</v>
      </c>
      <c r="Z119" s="31">
        <v>44383</v>
      </c>
      <c r="AA119" s="31">
        <v>45691</v>
      </c>
      <c r="AB119" s="31"/>
      <c r="AC119" s="31">
        <v>45738</v>
      </c>
      <c r="AD119" s="30">
        <v>69</v>
      </c>
      <c r="AE119" s="30" t="s">
        <v>386</v>
      </c>
      <c r="AF119" s="35">
        <v>11138117</v>
      </c>
      <c r="AG119" s="35">
        <v>11138117</v>
      </c>
      <c r="AH119" s="35">
        <v>0</v>
      </c>
      <c r="AI119" s="35">
        <v>0</v>
      </c>
      <c r="AJ119" s="35">
        <v>0</v>
      </c>
      <c r="AK119" s="35">
        <v>0</v>
      </c>
      <c r="AL119" s="35">
        <v>0</v>
      </c>
      <c r="AM119" s="35">
        <v>11138117</v>
      </c>
      <c r="AN119" s="30"/>
      <c r="AO119" s="30" t="s">
        <v>554</v>
      </c>
      <c r="AP119" s="30" t="s">
        <v>555</v>
      </c>
      <c r="AQ119" s="30"/>
      <c r="AR119" s="35">
        <v>0</v>
      </c>
      <c r="AS119" s="35">
        <v>0</v>
      </c>
      <c r="AT119" s="35">
        <v>11138117</v>
      </c>
      <c r="AU119" s="30" t="s">
        <v>333</v>
      </c>
      <c r="AV119" s="30" t="s">
        <v>556</v>
      </c>
      <c r="AW119" s="30" t="s">
        <v>366</v>
      </c>
      <c r="AX119" s="30" t="s">
        <v>367</v>
      </c>
      <c r="AY119" s="30" t="s">
        <v>367</v>
      </c>
      <c r="AZ119" s="30"/>
      <c r="BA119" s="35">
        <v>0</v>
      </c>
      <c r="BB119" s="35">
        <v>11138117</v>
      </c>
      <c r="BC119" s="35">
        <v>0</v>
      </c>
      <c r="BD119" s="35">
        <v>0</v>
      </c>
      <c r="BE119" s="35">
        <v>0</v>
      </c>
      <c r="BF119" s="35">
        <v>0</v>
      </c>
      <c r="BG119" s="35">
        <v>0</v>
      </c>
      <c r="BH119" s="35">
        <v>0</v>
      </c>
      <c r="BI119" s="35">
        <v>0</v>
      </c>
      <c r="BJ119" s="35">
        <v>0</v>
      </c>
      <c r="BK119" s="35">
        <v>0</v>
      </c>
      <c r="BL119" s="35">
        <v>0</v>
      </c>
      <c r="BM119" s="35">
        <v>0</v>
      </c>
      <c r="BN119" s="30"/>
      <c r="BO119" s="31"/>
      <c r="BP119" s="30"/>
      <c r="BQ119" s="35">
        <v>0</v>
      </c>
    </row>
    <row r="120" spans="1:69" hidden="1" x14ac:dyDescent="0.35">
      <c r="A120" s="30">
        <v>900242742</v>
      </c>
      <c r="B120" s="30" t="s">
        <v>18</v>
      </c>
      <c r="C120" s="30"/>
      <c r="D120" s="30" t="s">
        <v>186</v>
      </c>
      <c r="E120" s="30" t="s">
        <v>186</v>
      </c>
      <c r="F120" s="30" t="s">
        <v>557</v>
      </c>
      <c r="G120" s="30">
        <v>361</v>
      </c>
      <c r="H120" s="31">
        <v>45310</v>
      </c>
      <c r="I120" s="31">
        <v>45366</v>
      </c>
      <c r="J120" s="32">
        <v>11420606</v>
      </c>
      <c r="K120" s="33">
        <v>11420606</v>
      </c>
      <c r="L120" s="34" t="s">
        <v>19</v>
      </c>
      <c r="M120" s="34" t="s">
        <v>20</v>
      </c>
      <c r="N120" s="34" t="s">
        <v>21</v>
      </c>
      <c r="O120" s="34" t="s">
        <v>19</v>
      </c>
      <c r="P120" s="35">
        <v>0</v>
      </c>
      <c r="Q120" s="35">
        <v>0</v>
      </c>
      <c r="R120" s="30" t="s">
        <v>362</v>
      </c>
      <c r="S120" s="30" t="s">
        <v>362</v>
      </c>
      <c r="T120" s="35">
        <v>0</v>
      </c>
      <c r="U120" s="30"/>
      <c r="V120" s="30"/>
      <c r="W120" s="30"/>
      <c r="X120" s="30"/>
      <c r="Y120" s="30" t="s">
        <v>363</v>
      </c>
      <c r="Z120" s="31">
        <v>45310</v>
      </c>
      <c r="AA120" s="31">
        <v>45691</v>
      </c>
      <c r="AB120" s="31"/>
      <c r="AC120" s="31">
        <v>45707</v>
      </c>
      <c r="AD120" s="30">
        <v>100</v>
      </c>
      <c r="AE120" s="30" t="s">
        <v>364</v>
      </c>
      <c r="AF120" s="35">
        <v>11420606</v>
      </c>
      <c r="AG120" s="35">
        <v>11420606</v>
      </c>
      <c r="AH120" s="35">
        <v>0</v>
      </c>
      <c r="AI120" s="35">
        <v>0</v>
      </c>
      <c r="AJ120" s="35">
        <v>0</v>
      </c>
      <c r="AK120" s="35">
        <v>0</v>
      </c>
      <c r="AL120" s="35">
        <v>0</v>
      </c>
      <c r="AM120" s="35">
        <v>11420606</v>
      </c>
      <c r="AN120" s="30"/>
      <c r="AO120" s="30" t="s">
        <v>558</v>
      </c>
      <c r="AP120" s="30"/>
      <c r="AQ120" s="30"/>
      <c r="AR120" s="35">
        <v>0</v>
      </c>
      <c r="AS120" s="35">
        <v>0</v>
      </c>
      <c r="AT120" s="35">
        <v>11420606</v>
      </c>
      <c r="AU120" s="30" t="s">
        <v>333</v>
      </c>
      <c r="AV120" s="30" t="s">
        <v>558</v>
      </c>
      <c r="AW120" s="30" t="s">
        <v>366</v>
      </c>
      <c r="AX120" s="30" t="s">
        <v>367</v>
      </c>
      <c r="AY120" s="30" t="s">
        <v>367</v>
      </c>
      <c r="AZ120" s="30"/>
      <c r="BA120" s="35">
        <v>0</v>
      </c>
      <c r="BB120" s="35">
        <v>11420606</v>
      </c>
      <c r="BC120" s="35">
        <v>0</v>
      </c>
      <c r="BD120" s="35">
        <v>0</v>
      </c>
      <c r="BE120" s="35">
        <v>0</v>
      </c>
      <c r="BF120" s="35">
        <v>0</v>
      </c>
      <c r="BG120" s="35">
        <v>0</v>
      </c>
      <c r="BH120" s="35">
        <v>0</v>
      </c>
      <c r="BI120" s="35">
        <v>0</v>
      </c>
      <c r="BJ120" s="35">
        <v>0</v>
      </c>
      <c r="BK120" s="35">
        <v>0</v>
      </c>
      <c r="BL120" s="35">
        <v>0</v>
      </c>
      <c r="BM120" s="35">
        <v>0</v>
      </c>
      <c r="BN120" s="30"/>
      <c r="BO120" s="31"/>
      <c r="BP120" s="30"/>
      <c r="BQ120" s="35">
        <v>0</v>
      </c>
    </row>
    <row r="121" spans="1:69" hidden="1" x14ac:dyDescent="0.35">
      <c r="A121" s="30">
        <v>900242742</v>
      </c>
      <c r="B121" s="30" t="s">
        <v>18</v>
      </c>
      <c r="C121" s="30"/>
      <c r="D121" s="30" t="s">
        <v>187</v>
      </c>
      <c r="E121" s="30" t="s">
        <v>187</v>
      </c>
      <c r="F121" s="30" t="s">
        <v>559</v>
      </c>
      <c r="G121" s="30">
        <v>361</v>
      </c>
      <c r="H121" s="31">
        <v>44705</v>
      </c>
      <c r="I121" s="31">
        <v>44718</v>
      </c>
      <c r="J121" s="32">
        <v>11661235</v>
      </c>
      <c r="K121" s="33">
        <v>8404248</v>
      </c>
      <c r="L121" s="34" t="s">
        <v>19</v>
      </c>
      <c r="M121" s="34" t="s">
        <v>20</v>
      </c>
      <c r="N121" s="34" t="s">
        <v>21</v>
      </c>
      <c r="O121" s="34" t="s">
        <v>19</v>
      </c>
      <c r="P121" s="35">
        <v>0</v>
      </c>
      <c r="Q121" s="35">
        <v>0</v>
      </c>
      <c r="R121" s="30" t="s">
        <v>362</v>
      </c>
      <c r="S121" s="30" t="s">
        <v>362</v>
      </c>
      <c r="T121" s="35">
        <v>0</v>
      </c>
      <c r="U121" s="30"/>
      <c r="V121" s="30"/>
      <c r="W121" s="30"/>
      <c r="X121" s="30"/>
      <c r="Y121" s="30" t="s">
        <v>363</v>
      </c>
      <c r="Z121" s="31">
        <v>44705</v>
      </c>
      <c r="AA121" s="31">
        <v>45691</v>
      </c>
      <c r="AB121" s="31"/>
      <c r="AC121" s="31">
        <v>45735</v>
      </c>
      <c r="AD121" s="30">
        <v>72</v>
      </c>
      <c r="AE121" s="30" t="s">
        <v>386</v>
      </c>
      <c r="AF121" s="35">
        <v>11661235</v>
      </c>
      <c r="AG121" s="35">
        <v>11661235</v>
      </c>
      <c r="AH121" s="35">
        <v>0</v>
      </c>
      <c r="AI121" s="35">
        <v>0</v>
      </c>
      <c r="AJ121" s="35">
        <v>0</v>
      </c>
      <c r="AK121" s="35">
        <v>0</v>
      </c>
      <c r="AL121" s="35">
        <v>0</v>
      </c>
      <c r="AM121" s="35">
        <v>11661235</v>
      </c>
      <c r="AN121" s="30"/>
      <c r="AO121" s="30" t="s">
        <v>554</v>
      </c>
      <c r="AP121" s="30" t="s">
        <v>560</v>
      </c>
      <c r="AQ121" s="30"/>
      <c r="AR121" s="35">
        <v>0</v>
      </c>
      <c r="AS121" s="35">
        <v>0</v>
      </c>
      <c r="AT121" s="35">
        <v>11661235</v>
      </c>
      <c r="AU121" s="30" t="s">
        <v>333</v>
      </c>
      <c r="AV121" s="30" t="s">
        <v>556</v>
      </c>
      <c r="AW121" s="30" t="s">
        <v>366</v>
      </c>
      <c r="AX121" s="30" t="s">
        <v>367</v>
      </c>
      <c r="AY121" s="30" t="s">
        <v>367</v>
      </c>
      <c r="AZ121" s="30"/>
      <c r="BA121" s="35">
        <v>0</v>
      </c>
      <c r="BB121" s="35">
        <v>8404248</v>
      </c>
      <c r="BC121" s="35">
        <v>0</v>
      </c>
      <c r="BD121" s="35">
        <v>0</v>
      </c>
      <c r="BE121" s="35">
        <v>0</v>
      </c>
      <c r="BF121" s="35">
        <v>0</v>
      </c>
      <c r="BG121" s="35">
        <v>0</v>
      </c>
      <c r="BH121" s="35">
        <v>0</v>
      </c>
      <c r="BI121" s="35">
        <v>0</v>
      </c>
      <c r="BJ121" s="35">
        <v>0</v>
      </c>
      <c r="BK121" s="35">
        <v>0</v>
      </c>
      <c r="BL121" s="35">
        <v>0</v>
      </c>
      <c r="BM121" s="35">
        <v>0</v>
      </c>
      <c r="BN121" s="30"/>
      <c r="BO121" s="31"/>
      <c r="BP121" s="30"/>
      <c r="BQ121" s="35">
        <v>0</v>
      </c>
    </row>
    <row r="122" spans="1:69" hidden="1" x14ac:dyDescent="0.35">
      <c r="A122" s="30">
        <v>900242742</v>
      </c>
      <c r="B122" s="30" t="s">
        <v>18</v>
      </c>
      <c r="C122" s="30"/>
      <c r="D122" s="30" t="s">
        <v>190</v>
      </c>
      <c r="E122" s="30" t="s">
        <v>190</v>
      </c>
      <c r="F122" s="30" t="s">
        <v>561</v>
      </c>
      <c r="G122" s="30">
        <v>361</v>
      </c>
      <c r="H122" s="31">
        <v>44236</v>
      </c>
      <c r="I122" s="31">
        <v>44242</v>
      </c>
      <c r="J122" s="32">
        <v>12021884</v>
      </c>
      <c r="K122" s="33">
        <v>12021884</v>
      </c>
      <c r="L122" s="34" t="s">
        <v>19</v>
      </c>
      <c r="M122" s="34" t="s">
        <v>20</v>
      </c>
      <c r="N122" s="34" t="s">
        <v>21</v>
      </c>
      <c r="O122" s="34" t="s">
        <v>19</v>
      </c>
      <c r="P122" s="35">
        <v>0</v>
      </c>
      <c r="Q122" s="35">
        <v>0</v>
      </c>
      <c r="R122" s="30" t="s">
        <v>362</v>
      </c>
      <c r="S122" s="30" t="s">
        <v>362</v>
      </c>
      <c r="T122" s="35">
        <v>0</v>
      </c>
      <c r="U122" s="30"/>
      <c r="V122" s="30"/>
      <c r="W122" s="30"/>
      <c r="X122" s="30"/>
      <c r="Y122" s="30" t="s">
        <v>363</v>
      </c>
      <c r="Z122" s="31">
        <v>44236</v>
      </c>
      <c r="AA122" s="31">
        <v>45691</v>
      </c>
      <c r="AB122" s="31"/>
      <c r="AC122" s="31">
        <v>45735</v>
      </c>
      <c r="AD122" s="30">
        <v>72</v>
      </c>
      <c r="AE122" s="30" t="s">
        <v>386</v>
      </c>
      <c r="AF122" s="35">
        <v>12021884</v>
      </c>
      <c r="AG122" s="35">
        <v>12021884</v>
      </c>
      <c r="AH122" s="35">
        <v>0</v>
      </c>
      <c r="AI122" s="35">
        <v>0</v>
      </c>
      <c r="AJ122" s="35">
        <v>0</v>
      </c>
      <c r="AK122" s="35">
        <v>0</v>
      </c>
      <c r="AL122" s="35">
        <v>0</v>
      </c>
      <c r="AM122" s="35">
        <v>12021884</v>
      </c>
      <c r="AN122" s="30"/>
      <c r="AO122" s="30" t="s">
        <v>554</v>
      </c>
      <c r="AP122" s="30" t="s">
        <v>562</v>
      </c>
      <c r="AQ122" s="30"/>
      <c r="AR122" s="35">
        <v>0</v>
      </c>
      <c r="AS122" s="35">
        <v>0</v>
      </c>
      <c r="AT122" s="35">
        <v>12021884</v>
      </c>
      <c r="AU122" s="30" t="s">
        <v>333</v>
      </c>
      <c r="AV122" s="30" t="s">
        <v>556</v>
      </c>
      <c r="AW122" s="30" t="s">
        <v>366</v>
      </c>
      <c r="AX122" s="30" t="s">
        <v>367</v>
      </c>
      <c r="AY122" s="30" t="s">
        <v>367</v>
      </c>
      <c r="AZ122" s="30"/>
      <c r="BA122" s="35">
        <v>0</v>
      </c>
      <c r="BB122" s="35">
        <v>12021884</v>
      </c>
      <c r="BC122" s="35">
        <v>0</v>
      </c>
      <c r="BD122" s="35">
        <v>0</v>
      </c>
      <c r="BE122" s="35">
        <v>0</v>
      </c>
      <c r="BF122" s="35">
        <v>0</v>
      </c>
      <c r="BG122" s="35">
        <v>0</v>
      </c>
      <c r="BH122" s="35">
        <v>0</v>
      </c>
      <c r="BI122" s="35">
        <v>0</v>
      </c>
      <c r="BJ122" s="35">
        <v>0</v>
      </c>
      <c r="BK122" s="35">
        <v>0</v>
      </c>
      <c r="BL122" s="35">
        <v>0</v>
      </c>
      <c r="BM122" s="35">
        <v>0</v>
      </c>
      <c r="BN122" s="30"/>
      <c r="BO122" s="31"/>
      <c r="BP122" s="30"/>
      <c r="BQ122" s="35">
        <v>0</v>
      </c>
    </row>
    <row r="123" spans="1:69" hidden="1" x14ac:dyDescent="0.35">
      <c r="A123" s="30">
        <v>900242742</v>
      </c>
      <c r="B123" s="30" t="s">
        <v>18</v>
      </c>
      <c r="C123" s="30"/>
      <c r="D123" s="30" t="s">
        <v>191</v>
      </c>
      <c r="E123" s="30" t="s">
        <v>191</v>
      </c>
      <c r="F123" s="30" t="s">
        <v>563</v>
      </c>
      <c r="G123" s="30" t="s">
        <v>307</v>
      </c>
      <c r="H123" s="31">
        <v>45588</v>
      </c>
      <c r="I123" s="31">
        <v>45597</v>
      </c>
      <c r="J123" s="32">
        <v>12063167</v>
      </c>
      <c r="K123" s="33">
        <v>12063167</v>
      </c>
      <c r="L123" s="34" t="s">
        <v>19</v>
      </c>
      <c r="M123" s="34" t="s">
        <v>20</v>
      </c>
      <c r="N123" s="34" t="s">
        <v>21</v>
      </c>
      <c r="O123" s="34" t="s">
        <v>19</v>
      </c>
      <c r="P123" s="35">
        <v>0</v>
      </c>
      <c r="Q123" s="35">
        <v>0</v>
      </c>
      <c r="R123" s="30" t="s">
        <v>362</v>
      </c>
      <c r="S123" s="30" t="s">
        <v>362</v>
      </c>
      <c r="T123" s="35">
        <v>0</v>
      </c>
      <c r="U123" s="30"/>
      <c r="V123" s="30"/>
      <c r="W123" s="30"/>
      <c r="X123" s="30"/>
      <c r="Y123" s="30" t="s">
        <v>363</v>
      </c>
      <c r="Z123" s="31">
        <v>45588</v>
      </c>
      <c r="AA123" s="31">
        <v>45670</v>
      </c>
      <c r="AB123" s="31"/>
      <c r="AC123" s="31">
        <v>45677</v>
      </c>
      <c r="AD123" s="30">
        <v>130</v>
      </c>
      <c r="AE123" s="30" t="s">
        <v>364</v>
      </c>
      <c r="AF123" s="35">
        <v>12063167</v>
      </c>
      <c r="AG123" s="35">
        <v>12063167</v>
      </c>
      <c r="AH123" s="35">
        <v>0</v>
      </c>
      <c r="AI123" s="35">
        <v>0</v>
      </c>
      <c r="AJ123" s="35">
        <v>0</v>
      </c>
      <c r="AK123" s="35">
        <v>0</v>
      </c>
      <c r="AL123" s="35">
        <v>0</v>
      </c>
      <c r="AM123" s="35">
        <v>12063167</v>
      </c>
      <c r="AN123" s="30"/>
      <c r="AO123" s="30" t="s">
        <v>564</v>
      </c>
      <c r="AP123" s="30"/>
      <c r="AQ123" s="30"/>
      <c r="AR123" s="35">
        <v>0</v>
      </c>
      <c r="AS123" s="35">
        <v>0</v>
      </c>
      <c r="AT123" s="35">
        <v>12063167</v>
      </c>
      <c r="AU123" s="30" t="s">
        <v>333</v>
      </c>
      <c r="AV123" s="30" t="s">
        <v>564</v>
      </c>
      <c r="AW123" s="30" t="s">
        <v>366</v>
      </c>
      <c r="AX123" s="30" t="s">
        <v>367</v>
      </c>
      <c r="AY123" s="30" t="s">
        <v>367</v>
      </c>
      <c r="AZ123" s="30"/>
      <c r="BA123" s="35">
        <v>0</v>
      </c>
      <c r="BB123" s="35">
        <v>12063167</v>
      </c>
      <c r="BC123" s="35">
        <v>0</v>
      </c>
      <c r="BD123" s="35">
        <v>0</v>
      </c>
      <c r="BE123" s="35">
        <v>0</v>
      </c>
      <c r="BF123" s="35">
        <v>0</v>
      </c>
      <c r="BG123" s="35">
        <v>0</v>
      </c>
      <c r="BH123" s="35">
        <v>0</v>
      </c>
      <c r="BI123" s="35">
        <v>0</v>
      </c>
      <c r="BJ123" s="35">
        <v>0</v>
      </c>
      <c r="BK123" s="35">
        <v>0</v>
      </c>
      <c r="BL123" s="35">
        <v>0</v>
      </c>
      <c r="BM123" s="35">
        <v>0</v>
      </c>
      <c r="BN123" s="30"/>
      <c r="BO123" s="31"/>
      <c r="BP123" s="30"/>
      <c r="BQ123" s="35">
        <v>0</v>
      </c>
    </row>
    <row r="124" spans="1:69" hidden="1" x14ac:dyDescent="0.35">
      <c r="A124" s="30">
        <v>900242742</v>
      </c>
      <c r="B124" s="30" t="s">
        <v>18</v>
      </c>
      <c r="C124" s="30"/>
      <c r="D124" s="30" t="s">
        <v>193</v>
      </c>
      <c r="E124" s="30" t="s">
        <v>193</v>
      </c>
      <c r="F124" s="30" t="s">
        <v>565</v>
      </c>
      <c r="G124" s="30">
        <v>361</v>
      </c>
      <c r="H124" s="31">
        <v>44750</v>
      </c>
      <c r="I124" s="31">
        <v>44764</v>
      </c>
      <c r="J124" s="32">
        <v>12529771</v>
      </c>
      <c r="K124" s="33">
        <v>12529771</v>
      </c>
      <c r="L124" s="34" t="s">
        <v>19</v>
      </c>
      <c r="M124" s="34" t="s">
        <v>20</v>
      </c>
      <c r="N124" s="34" t="s">
        <v>21</v>
      </c>
      <c r="O124" s="34" t="s">
        <v>19</v>
      </c>
      <c r="P124" s="35">
        <v>0</v>
      </c>
      <c r="Q124" s="35">
        <v>0</v>
      </c>
      <c r="R124" s="30" t="s">
        <v>362</v>
      </c>
      <c r="S124" s="30" t="s">
        <v>362</v>
      </c>
      <c r="T124" s="35">
        <v>0</v>
      </c>
      <c r="U124" s="30"/>
      <c r="V124" s="30"/>
      <c r="W124" s="30"/>
      <c r="X124" s="30"/>
      <c r="Y124" s="30" t="s">
        <v>363</v>
      </c>
      <c r="Z124" s="31">
        <v>44750</v>
      </c>
      <c r="AA124" s="31">
        <v>45691</v>
      </c>
      <c r="AB124" s="31"/>
      <c r="AC124" s="31">
        <v>45735</v>
      </c>
      <c r="AD124" s="30">
        <v>72</v>
      </c>
      <c r="AE124" s="30" t="s">
        <v>386</v>
      </c>
      <c r="AF124" s="35">
        <v>12529771</v>
      </c>
      <c r="AG124" s="35">
        <v>12529771</v>
      </c>
      <c r="AH124" s="35">
        <v>0</v>
      </c>
      <c r="AI124" s="35">
        <v>0</v>
      </c>
      <c r="AJ124" s="35">
        <v>0</v>
      </c>
      <c r="AK124" s="35">
        <v>0</v>
      </c>
      <c r="AL124" s="35">
        <v>0</v>
      </c>
      <c r="AM124" s="35">
        <v>12529771</v>
      </c>
      <c r="AN124" s="30"/>
      <c r="AO124" s="30" t="s">
        <v>554</v>
      </c>
      <c r="AP124" s="30" t="s">
        <v>566</v>
      </c>
      <c r="AQ124" s="30"/>
      <c r="AR124" s="35">
        <v>0</v>
      </c>
      <c r="AS124" s="35">
        <v>0</v>
      </c>
      <c r="AT124" s="35">
        <v>12529771</v>
      </c>
      <c r="AU124" s="30" t="s">
        <v>333</v>
      </c>
      <c r="AV124" s="30" t="s">
        <v>556</v>
      </c>
      <c r="AW124" s="30" t="s">
        <v>366</v>
      </c>
      <c r="AX124" s="30" t="s">
        <v>367</v>
      </c>
      <c r="AY124" s="30" t="s">
        <v>367</v>
      </c>
      <c r="AZ124" s="30"/>
      <c r="BA124" s="35">
        <v>0</v>
      </c>
      <c r="BB124" s="35">
        <v>12529771</v>
      </c>
      <c r="BC124" s="35">
        <v>0</v>
      </c>
      <c r="BD124" s="35">
        <v>0</v>
      </c>
      <c r="BE124" s="35">
        <v>0</v>
      </c>
      <c r="BF124" s="35">
        <v>0</v>
      </c>
      <c r="BG124" s="35">
        <v>0</v>
      </c>
      <c r="BH124" s="35">
        <v>0</v>
      </c>
      <c r="BI124" s="35">
        <v>0</v>
      </c>
      <c r="BJ124" s="35">
        <v>0</v>
      </c>
      <c r="BK124" s="35">
        <v>0</v>
      </c>
      <c r="BL124" s="35">
        <v>0</v>
      </c>
      <c r="BM124" s="35">
        <v>0</v>
      </c>
      <c r="BN124" s="30"/>
      <c r="BO124" s="31"/>
      <c r="BP124" s="30"/>
      <c r="BQ124" s="35">
        <v>0</v>
      </c>
    </row>
    <row r="125" spans="1:69" hidden="1" x14ac:dyDescent="0.35">
      <c r="A125" s="30">
        <v>900242742</v>
      </c>
      <c r="B125" s="30" t="s">
        <v>18</v>
      </c>
      <c r="C125" s="30"/>
      <c r="D125" s="30" t="s">
        <v>196</v>
      </c>
      <c r="E125" s="30" t="s">
        <v>196</v>
      </c>
      <c r="F125" s="30" t="s">
        <v>567</v>
      </c>
      <c r="G125" s="30">
        <v>361</v>
      </c>
      <c r="H125" s="31">
        <v>45265</v>
      </c>
      <c r="I125" s="31">
        <v>45273</v>
      </c>
      <c r="J125" s="32">
        <v>12973741</v>
      </c>
      <c r="K125" s="33">
        <v>12973741</v>
      </c>
      <c r="L125" s="34" t="s">
        <v>19</v>
      </c>
      <c r="M125" s="34" t="s">
        <v>20</v>
      </c>
      <c r="N125" s="34" t="s">
        <v>21</v>
      </c>
      <c r="O125" s="34" t="s">
        <v>19</v>
      </c>
      <c r="P125" s="35">
        <v>0</v>
      </c>
      <c r="Q125" s="35">
        <v>0</v>
      </c>
      <c r="R125" s="30" t="s">
        <v>362</v>
      </c>
      <c r="S125" s="30" t="s">
        <v>362</v>
      </c>
      <c r="T125" s="35">
        <v>0</v>
      </c>
      <c r="U125" s="30"/>
      <c r="V125" s="30"/>
      <c r="W125" s="30"/>
      <c r="X125" s="30"/>
      <c r="Y125" s="30" t="s">
        <v>363</v>
      </c>
      <c r="Z125" s="31">
        <v>45265</v>
      </c>
      <c r="AA125" s="31">
        <v>45691</v>
      </c>
      <c r="AB125" s="31"/>
      <c r="AC125" s="31">
        <v>45735</v>
      </c>
      <c r="AD125" s="30">
        <v>72</v>
      </c>
      <c r="AE125" s="30" t="s">
        <v>386</v>
      </c>
      <c r="AF125" s="35">
        <v>12973741</v>
      </c>
      <c r="AG125" s="35">
        <v>12973741</v>
      </c>
      <c r="AH125" s="35">
        <v>0</v>
      </c>
      <c r="AI125" s="35">
        <v>0</v>
      </c>
      <c r="AJ125" s="35">
        <v>0</v>
      </c>
      <c r="AK125" s="35">
        <v>0</v>
      </c>
      <c r="AL125" s="35">
        <v>0</v>
      </c>
      <c r="AM125" s="35">
        <v>12973741</v>
      </c>
      <c r="AN125" s="30"/>
      <c r="AO125" s="30" t="s">
        <v>568</v>
      </c>
      <c r="AP125" s="30"/>
      <c r="AQ125" s="30"/>
      <c r="AR125" s="35">
        <v>0</v>
      </c>
      <c r="AS125" s="35">
        <v>0</v>
      </c>
      <c r="AT125" s="35">
        <v>12973741</v>
      </c>
      <c r="AU125" s="30" t="s">
        <v>333</v>
      </c>
      <c r="AV125" s="30" t="s">
        <v>568</v>
      </c>
      <c r="AW125" s="30" t="s">
        <v>366</v>
      </c>
      <c r="AX125" s="30" t="s">
        <v>367</v>
      </c>
      <c r="AY125" s="30" t="s">
        <v>367</v>
      </c>
      <c r="AZ125" s="30"/>
      <c r="BA125" s="35">
        <v>0</v>
      </c>
      <c r="BB125" s="35">
        <v>12973741</v>
      </c>
      <c r="BC125" s="35">
        <v>0</v>
      </c>
      <c r="BD125" s="35">
        <v>0</v>
      </c>
      <c r="BE125" s="35">
        <v>0</v>
      </c>
      <c r="BF125" s="35">
        <v>0</v>
      </c>
      <c r="BG125" s="35">
        <v>0</v>
      </c>
      <c r="BH125" s="35">
        <v>0</v>
      </c>
      <c r="BI125" s="35">
        <v>0</v>
      </c>
      <c r="BJ125" s="35">
        <v>0</v>
      </c>
      <c r="BK125" s="35">
        <v>0</v>
      </c>
      <c r="BL125" s="35">
        <v>0</v>
      </c>
      <c r="BM125" s="35">
        <v>0</v>
      </c>
      <c r="BN125" s="30"/>
      <c r="BO125" s="31"/>
      <c r="BP125" s="30"/>
      <c r="BQ125" s="35">
        <v>0</v>
      </c>
    </row>
    <row r="126" spans="1:69" hidden="1" x14ac:dyDescent="0.35">
      <c r="A126" s="30">
        <v>900242742</v>
      </c>
      <c r="B126" s="30" t="s">
        <v>18</v>
      </c>
      <c r="C126" s="30"/>
      <c r="D126" s="30" t="s">
        <v>197</v>
      </c>
      <c r="E126" s="30" t="s">
        <v>197</v>
      </c>
      <c r="F126" s="30" t="s">
        <v>569</v>
      </c>
      <c r="G126" s="30">
        <v>361</v>
      </c>
      <c r="H126" s="31">
        <v>45383</v>
      </c>
      <c r="I126" s="31">
        <v>45414</v>
      </c>
      <c r="J126" s="32">
        <v>13115645</v>
      </c>
      <c r="K126" s="33">
        <v>13115645</v>
      </c>
      <c r="L126" s="34" t="s">
        <v>19</v>
      </c>
      <c r="M126" s="34" t="s">
        <v>20</v>
      </c>
      <c r="N126" s="34" t="s">
        <v>21</v>
      </c>
      <c r="O126" s="34" t="s">
        <v>19</v>
      </c>
      <c r="P126" s="35">
        <v>0</v>
      </c>
      <c r="Q126" s="35">
        <v>0</v>
      </c>
      <c r="R126" s="30" t="s">
        <v>362</v>
      </c>
      <c r="S126" s="30" t="s">
        <v>362</v>
      </c>
      <c r="T126" s="35">
        <v>0</v>
      </c>
      <c r="U126" s="30"/>
      <c r="V126" s="30"/>
      <c r="W126" s="30"/>
      <c r="X126" s="30"/>
      <c r="Y126" s="30" t="s">
        <v>363</v>
      </c>
      <c r="Z126" s="31">
        <v>45383</v>
      </c>
      <c r="AA126" s="31">
        <v>45670</v>
      </c>
      <c r="AB126" s="31"/>
      <c r="AC126" s="31">
        <v>45677</v>
      </c>
      <c r="AD126" s="30">
        <v>130</v>
      </c>
      <c r="AE126" s="30" t="s">
        <v>364</v>
      </c>
      <c r="AF126" s="35">
        <v>13115645</v>
      </c>
      <c r="AG126" s="35">
        <v>13115645</v>
      </c>
      <c r="AH126" s="35">
        <v>0</v>
      </c>
      <c r="AI126" s="35">
        <v>0</v>
      </c>
      <c r="AJ126" s="35">
        <v>0</v>
      </c>
      <c r="AK126" s="35">
        <v>0</v>
      </c>
      <c r="AL126" s="35">
        <v>0</v>
      </c>
      <c r="AM126" s="35">
        <v>13115645</v>
      </c>
      <c r="AN126" s="30"/>
      <c r="AO126" s="30" t="s">
        <v>570</v>
      </c>
      <c r="AP126" s="30"/>
      <c r="AQ126" s="30"/>
      <c r="AR126" s="35">
        <v>0</v>
      </c>
      <c r="AS126" s="35">
        <v>0</v>
      </c>
      <c r="AT126" s="35">
        <v>13115645</v>
      </c>
      <c r="AU126" s="30" t="s">
        <v>333</v>
      </c>
      <c r="AV126" s="30" t="s">
        <v>570</v>
      </c>
      <c r="AW126" s="30" t="s">
        <v>366</v>
      </c>
      <c r="AX126" s="30" t="s">
        <v>367</v>
      </c>
      <c r="AY126" s="30" t="s">
        <v>367</v>
      </c>
      <c r="AZ126" s="30"/>
      <c r="BA126" s="35">
        <v>0</v>
      </c>
      <c r="BB126" s="35">
        <v>13115645</v>
      </c>
      <c r="BC126" s="35">
        <v>0</v>
      </c>
      <c r="BD126" s="35">
        <v>0</v>
      </c>
      <c r="BE126" s="35">
        <v>0</v>
      </c>
      <c r="BF126" s="35">
        <v>0</v>
      </c>
      <c r="BG126" s="35">
        <v>0</v>
      </c>
      <c r="BH126" s="35">
        <v>0</v>
      </c>
      <c r="BI126" s="35">
        <v>0</v>
      </c>
      <c r="BJ126" s="35">
        <v>0</v>
      </c>
      <c r="BK126" s="35">
        <v>0</v>
      </c>
      <c r="BL126" s="35">
        <v>0</v>
      </c>
      <c r="BM126" s="35">
        <v>0</v>
      </c>
      <c r="BN126" s="30"/>
      <c r="BO126" s="31"/>
      <c r="BP126" s="30"/>
      <c r="BQ126" s="35">
        <v>0</v>
      </c>
    </row>
    <row r="127" spans="1:69" hidden="1" x14ac:dyDescent="0.35">
      <c r="A127" s="30">
        <v>900242742</v>
      </c>
      <c r="B127" s="30" t="s">
        <v>18</v>
      </c>
      <c r="C127" s="30"/>
      <c r="D127" s="30" t="s">
        <v>199</v>
      </c>
      <c r="E127" s="30" t="s">
        <v>199</v>
      </c>
      <c r="F127" s="30" t="s">
        <v>571</v>
      </c>
      <c r="G127" s="30" t="s">
        <v>307</v>
      </c>
      <c r="H127" s="31">
        <v>45604</v>
      </c>
      <c r="I127" s="31">
        <v>45611</v>
      </c>
      <c r="J127" s="32">
        <v>13591288</v>
      </c>
      <c r="K127" s="33">
        <v>13591288</v>
      </c>
      <c r="L127" s="34" t="s">
        <v>19</v>
      </c>
      <c r="M127" s="34" t="s">
        <v>20</v>
      </c>
      <c r="N127" s="34" t="s">
        <v>21</v>
      </c>
      <c r="O127" s="34" t="s">
        <v>19</v>
      </c>
      <c r="P127" s="35">
        <v>0</v>
      </c>
      <c r="Q127" s="35">
        <v>0</v>
      </c>
      <c r="R127" s="30" t="s">
        <v>362</v>
      </c>
      <c r="S127" s="30" t="s">
        <v>362</v>
      </c>
      <c r="T127" s="35">
        <v>0</v>
      </c>
      <c r="U127" s="30"/>
      <c r="V127" s="30"/>
      <c r="W127" s="30"/>
      <c r="X127" s="30"/>
      <c r="Y127" s="30" t="s">
        <v>363</v>
      </c>
      <c r="Z127" s="31">
        <v>45604</v>
      </c>
      <c r="AA127" s="31">
        <v>45611</v>
      </c>
      <c r="AB127" s="31"/>
      <c r="AC127" s="31">
        <v>45619</v>
      </c>
      <c r="AD127" s="30">
        <v>188</v>
      </c>
      <c r="AE127" s="30" t="s">
        <v>572</v>
      </c>
      <c r="AF127" s="35">
        <v>13591288</v>
      </c>
      <c r="AG127" s="35">
        <v>13591288</v>
      </c>
      <c r="AH127" s="35">
        <v>0</v>
      </c>
      <c r="AI127" s="35">
        <v>0</v>
      </c>
      <c r="AJ127" s="35">
        <v>0</v>
      </c>
      <c r="AK127" s="35">
        <v>0</v>
      </c>
      <c r="AL127" s="35">
        <v>0</v>
      </c>
      <c r="AM127" s="35">
        <v>13591288</v>
      </c>
      <c r="AN127" s="30"/>
      <c r="AO127" s="30" t="s">
        <v>573</v>
      </c>
      <c r="AP127" s="30"/>
      <c r="AQ127" s="30"/>
      <c r="AR127" s="35">
        <v>0</v>
      </c>
      <c r="AS127" s="35">
        <v>0</v>
      </c>
      <c r="AT127" s="35">
        <v>13591288</v>
      </c>
      <c r="AU127" s="30" t="s">
        <v>333</v>
      </c>
      <c r="AV127" s="30" t="s">
        <v>573</v>
      </c>
      <c r="AW127" s="30" t="s">
        <v>366</v>
      </c>
      <c r="AX127" s="30" t="s">
        <v>367</v>
      </c>
      <c r="AY127" s="30" t="s">
        <v>367</v>
      </c>
      <c r="AZ127" s="30"/>
      <c r="BA127" s="35">
        <v>0</v>
      </c>
      <c r="BB127" s="35">
        <v>13591288</v>
      </c>
      <c r="BC127" s="35">
        <v>0</v>
      </c>
      <c r="BD127" s="35">
        <v>0</v>
      </c>
      <c r="BE127" s="35">
        <v>0</v>
      </c>
      <c r="BF127" s="35">
        <v>0</v>
      </c>
      <c r="BG127" s="35">
        <v>0</v>
      </c>
      <c r="BH127" s="35">
        <v>0</v>
      </c>
      <c r="BI127" s="35">
        <v>0</v>
      </c>
      <c r="BJ127" s="35">
        <v>0</v>
      </c>
      <c r="BK127" s="35">
        <v>0</v>
      </c>
      <c r="BL127" s="35">
        <v>0</v>
      </c>
      <c r="BM127" s="35">
        <v>0</v>
      </c>
      <c r="BN127" s="30"/>
      <c r="BO127" s="31"/>
      <c r="BP127" s="30"/>
      <c r="BQ127" s="35">
        <v>0</v>
      </c>
    </row>
    <row r="128" spans="1:69" hidden="1" x14ac:dyDescent="0.35">
      <c r="A128" s="30">
        <v>900242742</v>
      </c>
      <c r="B128" s="30" t="s">
        <v>18</v>
      </c>
      <c r="C128" s="30"/>
      <c r="D128" s="30" t="s">
        <v>200</v>
      </c>
      <c r="E128" s="30" t="s">
        <v>200</v>
      </c>
      <c r="F128" s="30" t="s">
        <v>574</v>
      </c>
      <c r="G128" s="30">
        <v>361</v>
      </c>
      <c r="H128" s="31">
        <v>45398</v>
      </c>
      <c r="I128" s="31">
        <v>45414</v>
      </c>
      <c r="J128" s="32">
        <v>13613957</v>
      </c>
      <c r="K128" s="33">
        <v>13613957</v>
      </c>
      <c r="L128" s="34" t="s">
        <v>19</v>
      </c>
      <c r="M128" s="34" t="s">
        <v>20</v>
      </c>
      <c r="N128" s="34" t="s">
        <v>21</v>
      </c>
      <c r="O128" s="34" t="s">
        <v>19</v>
      </c>
      <c r="P128" s="35">
        <v>0</v>
      </c>
      <c r="Q128" s="35">
        <v>0</v>
      </c>
      <c r="R128" s="30" t="s">
        <v>362</v>
      </c>
      <c r="S128" s="30" t="s">
        <v>362</v>
      </c>
      <c r="T128" s="35">
        <v>0</v>
      </c>
      <c r="U128" s="30"/>
      <c r="V128" s="30"/>
      <c r="W128" s="30"/>
      <c r="X128" s="30"/>
      <c r="Y128" s="30" t="s">
        <v>363</v>
      </c>
      <c r="Z128" s="31">
        <v>45398</v>
      </c>
      <c r="AA128" s="31">
        <v>45670</v>
      </c>
      <c r="AB128" s="31"/>
      <c r="AC128" s="31">
        <v>45677</v>
      </c>
      <c r="AD128" s="30">
        <v>130</v>
      </c>
      <c r="AE128" s="30" t="s">
        <v>364</v>
      </c>
      <c r="AF128" s="35">
        <v>13713957</v>
      </c>
      <c r="AG128" s="35">
        <v>13713957</v>
      </c>
      <c r="AH128" s="35">
        <v>0</v>
      </c>
      <c r="AI128" s="35">
        <v>0</v>
      </c>
      <c r="AJ128" s="35">
        <v>0</v>
      </c>
      <c r="AK128" s="35">
        <v>0</v>
      </c>
      <c r="AL128" s="35">
        <v>0</v>
      </c>
      <c r="AM128" s="35">
        <v>13713957</v>
      </c>
      <c r="AN128" s="30"/>
      <c r="AO128" s="30" t="s">
        <v>575</v>
      </c>
      <c r="AP128" s="30"/>
      <c r="AQ128" s="30"/>
      <c r="AR128" s="35">
        <v>0</v>
      </c>
      <c r="AS128" s="35">
        <v>0</v>
      </c>
      <c r="AT128" s="35">
        <v>13713957</v>
      </c>
      <c r="AU128" s="30" t="s">
        <v>333</v>
      </c>
      <c r="AV128" s="30" t="s">
        <v>575</v>
      </c>
      <c r="AW128" s="30" t="s">
        <v>366</v>
      </c>
      <c r="AX128" s="30" t="s">
        <v>367</v>
      </c>
      <c r="AY128" s="30" t="s">
        <v>367</v>
      </c>
      <c r="AZ128" s="30"/>
      <c r="BA128" s="35">
        <v>0</v>
      </c>
      <c r="BB128" s="35">
        <v>13613957</v>
      </c>
      <c r="BC128" s="35">
        <v>0</v>
      </c>
      <c r="BD128" s="35">
        <v>0</v>
      </c>
      <c r="BE128" s="35">
        <v>0</v>
      </c>
      <c r="BF128" s="35">
        <v>0</v>
      </c>
      <c r="BG128" s="35">
        <v>0</v>
      </c>
      <c r="BH128" s="35">
        <v>0</v>
      </c>
      <c r="BI128" s="35">
        <v>0</v>
      </c>
      <c r="BJ128" s="35">
        <v>0</v>
      </c>
      <c r="BK128" s="35">
        <v>0</v>
      </c>
      <c r="BL128" s="35">
        <v>0</v>
      </c>
      <c r="BM128" s="35">
        <v>0</v>
      </c>
      <c r="BN128" s="30"/>
      <c r="BO128" s="31"/>
      <c r="BP128" s="30"/>
      <c r="BQ128" s="35">
        <v>0</v>
      </c>
    </row>
    <row r="129" spans="1:69" hidden="1" x14ac:dyDescent="0.35">
      <c r="A129" s="30">
        <v>900242742</v>
      </c>
      <c r="B129" s="30" t="s">
        <v>18</v>
      </c>
      <c r="C129" s="30"/>
      <c r="D129" s="30" t="s">
        <v>202</v>
      </c>
      <c r="E129" s="30" t="s">
        <v>202</v>
      </c>
      <c r="F129" s="30" t="s">
        <v>576</v>
      </c>
      <c r="G129" s="30">
        <v>361</v>
      </c>
      <c r="H129" s="31">
        <v>44522</v>
      </c>
      <c r="I129" s="31">
        <v>44533</v>
      </c>
      <c r="J129" s="32">
        <v>13783477</v>
      </c>
      <c r="K129" s="33">
        <v>13783477</v>
      </c>
      <c r="L129" s="34" t="s">
        <v>19</v>
      </c>
      <c r="M129" s="34" t="s">
        <v>20</v>
      </c>
      <c r="N129" s="34" t="s">
        <v>21</v>
      </c>
      <c r="O129" s="34" t="s">
        <v>19</v>
      </c>
      <c r="P129" s="35">
        <v>0</v>
      </c>
      <c r="Q129" s="35">
        <v>0</v>
      </c>
      <c r="R129" s="30" t="s">
        <v>362</v>
      </c>
      <c r="S129" s="30" t="s">
        <v>362</v>
      </c>
      <c r="T129" s="35">
        <v>0</v>
      </c>
      <c r="U129" s="30"/>
      <c r="V129" s="30"/>
      <c r="W129" s="30"/>
      <c r="X129" s="30"/>
      <c r="Y129" s="30" t="s">
        <v>363</v>
      </c>
      <c r="Z129" s="31">
        <v>44522</v>
      </c>
      <c r="AA129" s="31">
        <v>45691</v>
      </c>
      <c r="AB129" s="31"/>
      <c r="AC129" s="31">
        <v>45735</v>
      </c>
      <c r="AD129" s="30">
        <v>72</v>
      </c>
      <c r="AE129" s="30" t="s">
        <v>386</v>
      </c>
      <c r="AF129" s="35">
        <v>13783477</v>
      </c>
      <c r="AG129" s="35">
        <v>13783477</v>
      </c>
      <c r="AH129" s="35">
        <v>0</v>
      </c>
      <c r="AI129" s="35">
        <v>0</v>
      </c>
      <c r="AJ129" s="35">
        <v>0</v>
      </c>
      <c r="AK129" s="35">
        <v>0</v>
      </c>
      <c r="AL129" s="35">
        <v>0</v>
      </c>
      <c r="AM129" s="35">
        <v>13783477</v>
      </c>
      <c r="AN129" s="30"/>
      <c r="AO129" s="30" t="s">
        <v>577</v>
      </c>
      <c r="AP129" s="30" t="s">
        <v>578</v>
      </c>
      <c r="AQ129" s="30"/>
      <c r="AR129" s="35">
        <v>0</v>
      </c>
      <c r="AS129" s="35">
        <v>0</v>
      </c>
      <c r="AT129" s="35">
        <v>13783477</v>
      </c>
      <c r="AU129" s="30" t="s">
        <v>333</v>
      </c>
      <c r="AV129" s="30" t="s">
        <v>536</v>
      </c>
      <c r="AW129" s="30" t="s">
        <v>366</v>
      </c>
      <c r="AX129" s="30" t="s">
        <v>367</v>
      </c>
      <c r="AY129" s="30" t="s">
        <v>367</v>
      </c>
      <c r="AZ129" s="30"/>
      <c r="BA129" s="35">
        <v>0</v>
      </c>
      <c r="BB129" s="35">
        <v>13783477</v>
      </c>
      <c r="BC129" s="35">
        <v>0</v>
      </c>
      <c r="BD129" s="35">
        <v>0</v>
      </c>
      <c r="BE129" s="35">
        <v>0</v>
      </c>
      <c r="BF129" s="35">
        <v>0</v>
      </c>
      <c r="BG129" s="35">
        <v>0</v>
      </c>
      <c r="BH129" s="35">
        <v>0</v>
      </c>
      <c r="BI129" s="35">
        <v>0</v>
      </c>
      <c r="BJ129" s="35">
        <v>0</v>
      </c>
      <c r="BK129" s="35">
        <v>0</v>
      </c>
      <c r="BL129" s="35">
        <v>0</v>
      </c>
      <c r="BM129" s="35">
        <v>0</v>
      </c>
      <c r="BN129" s="30"/>
      <c r="BO129" s="31"/>
      <c r="BP129" s="30"/>
      <c r="BQ129" s="35">
        <v>0</v>
      </c>
    </row>
    <row r="130" spans="1:69" hidden="1" x14ac:dyDescent="0.35">
      <c r="A130" s="30">
        <v>900242742</v>
      </c>
      <c r="B130" s="30" t="s">
        <v>18</v>
      </c>
      <c r="C130" s="30"/>
      <c r="D130" s="30" t="s">
        <v>204</v>
      </c>
      <c r="E130" s="30" t="s">
        <v>204</v>
      </c>
      <c r="F130" s="30" t="s">
        <v>579</v>
      </c>
      <c r="G130" s="30">
        <v>361</v>
      </c>
      <c r="H130" s="31">
        <v>45041</v>
      </c>
      <c r="I130" s="31">
        <v>45170</v>
      </c>
      <c r="J130" s="32">
        <v>13928678</v>
      </c>
      <c r="K130" s="33">
        <v>13928678</v>
      </c>
      <c r="L130" s="34" t="s">
        <v>19</v>
      </c>
      <c r="M130" s="34" t="s">
        <v>20</v>
      </c>
      <c r="N130" s="34" t="s">
        <v>21</v>
      </c>
      <c r="O130" s="34" t="s">
        <v>19</v>
      </c>
      <c r="P130" s="35">
        <v>0</v>
      </c>
      <c r="Q130" s="35">
        <v>0</v>
      </c>
      <c r="R130" s="30" t="s">
        <v>362</v>
      </c>
      <c r="S130" s="30" t="s">
        <v>362</v>
      </c>
      <c r="T130" s="35">
        <v>0</v>
      </c>
      <c r="U130" s="30"/>
      <c r="V130" s="30"/>
      <c r="W130" s="30"/>
      <c r="X130" s="30"/>
      <c r="Y130" s="30" t="s">
        <v>363</v>
      </c>
      <c r="Z130" s="31">
        <v>45041</v>
      </c>
      <c r="AA130" s="31">
        <v>45670</v>
      </c>
      <c r="AB130" s="31"/>
      <c r="AC130" s="31">
        <v>45677</v>
      </c>
      <c r="AD130" s="30">
        <v>130</v>
      </c>
      <c r="AE130" s="30" t="s">
        <v>364</v>
      </c>
      <c r="AF130" s="35">
        <v>13928678</v>
      </c>
      <c r="AG130" s="35">
        <v>13928678</v>
      </c>
      <c r="AH130" s="35">
        <v>0</v>
      </c>
      <c r="AI130" s="35">
        <v>0</v>
      </c>
      <c r="AJ130" s="35">
        <v>0</v>
      </c>
      <c r="AK130" s="35">
        <v>0</v>
      </c>
      <c r="AL130" s="35">
        <v>0</v>
      </c>
      <c r="AM130" s="35">
        <v>13928678</v>
      </c>
      <c r="AN130" s="30"/>
      <c r="AO130" s="30" t="s">
        <v>580</v>
      </c>
      <c r="AP130" s="30"/>
      <c r="AQ130" s="30"/>
      <c r="AR130" s="35">
        <v>0</v>
      </c>
      <c r="AS130" s="35">
        <v>0</v>
      </c>
      <c r="AT130" s="35">
        <v>13928678</v>
      </c>
      <c r="AU130" s="30" t="s">
        <v>333</v>
      </c>
      <c r="AV130" s="30" t="s">
        <v>580</v>
      </c>
      <c r="AW130" s="30" t="s">
        <v>366</v>
      </c>
      <c r="AX130" s="30" t="s">
        <v>367</v>
      </c>
      <c r="AY130" s="30" t="s">
        <v>367</v>
      </c>
      <c r="AZ130" s="30"/>
      <c r="BA130" s="35">
        <v>0</v>
      </c>
      <c r="BB130" s="35">
        <v>13928678</v>
      </c>
      <c r="BC130" s="35">
        <v>0</v>
      </c>
      <c r="BD130" s="35">
        <v>0</v>
      </c>
      <c r="BE130" s="35">
        <v>0</v>
      </c>
      <c r="BF130" s="35">
        <v>0</v>
      </c>
      <c r="BG130" s="35">
        <v>0</v>
      </c>
      <c r="BH130" s="35">
        <v>0</v>
      </c>
      <c r="BI130" s="35">
        <v>0</v>
      </c>
      <c r="BJ130" s="35">
        <v>0</v>
      </c>
      <c r="BK130" s="35">
        <v>0</v>
      </c>
      <c r="BL130" s="35">
        <v>0</v>
      </c>
      <c r="BM130" s="35">
        <v>0</v>
      </c>
      <c r="BN130" s="30"/>
      <c r="BO130" s="31"/>
      <c r="BP130" s="30"/>
      <c r="BQ130" s="35">
        <v>0</v>
      </c>
    </row>
    <row r="131" spans="1:69" hidden="1" x14ac:dyDescent="0.35">
      <c r="A131" s="30">
        <v>900242742</v>
      </c>
      <c r="B131" s="30" t="s">
        <v>18</v>
      </c>
      <c r="C131" s="30"/>
      <c r="D131" s="30" t="s">
        <v>205</v>
      </c>
      <c r="E131" s="30" t="s">
        <v>205</v>
      </c>
      <c r="F131" s="30" t="s">
        <v>581</v>
      </c>
      <c r="G131" s="30" t="s">
        <v>307</v>
      </c>
      <c r="H131" s="31">
        <v>45539</v>
      </c>
      <c r="I131" s="31">
        <v>45554</v>
      </c>
      <c r="J131" s="32">
        <v>13964267</v>
      </c>
      <c r="K131" s="33">
        <v>13964267</v>
      </c>
      <c r="L131" s="34" t="s">
        <v>19</v>
      </c>
      <c r="M131" s="34" t="s">
        <v>20</v>
      </c>
      <c r="N131" s="34" t="s">
        <v>21</v>
      </c>
      <c r="O131" s="34" t="s">
        <v>19</v>
      </c>
      <c r="P131" s="35">
        <v>0</v>
      </c>
      <c r="Q131" s="35">
        <v>0</v>
      </c>
      <c r="R131" s="30" t="s">
        <v>362</v>
      </c>
      <c r="S131" s="30" t="s">
        <v>362</v>
      </c>
      <c r="T131" s="35">
        <v>0</v>
      </c>
      <c r="U131" s="30"/>
      <c r="V131" s="30"/>
      <c r="W131" s="30"/>
      <c r="X131" s="30"/>
      <c r="Y131" s="30" t="s">
        <v>363</v>
      </c>
      <c r="Z131" s="31">
        <v>45539</v>
      </c>
      <c r="AA131" s="31">
        <v>45691</v>
      </c>
      <c r="AB131" s="31"/>
      <c r="AC131" s="31">
        <v>45707</v>
      </c>
      <c r="AD131" s="30">
        <v>100</v>
      </c>
      <c r="AE131" s="30" t="s">
        <v>364</v>
      </c>
      <c r="AF131" s="35">
        <v>13964267</v>
      </c>
      <c r="AG131" s="35">
        <v>13964267</v>
      </c>
      <c r="AH131" s="35">
        <v>0</v>
      </c>
      <c r="AI131" s="35">
        <v>0</v>
      </c>
      <c r="AJ131" s="35">
        <v>0</v>
      </c>
      <c r="AK131" s="35">
        <v>0</v>
      </c>
      <c r="AL131" s="35">
        <v>0</v>
      </c>
      <c r="AM131" s="35">
        <v>13964267</v>
      </c>
      <c r="AN131" s="30"/>
      <c r="AO131" s="30" t="s">
        <v>582</v>
      </c>
      <c r="AP131" s="30"/>
      <c r="AQ131" s="30"/>
      <c r="AR131" s="35">
        <v>0</v>
      </c>
      <c r="AS131" s="35">
        <v>0</v>
      </c>
      <c r="AT131" s="35">
        <v>13964267</v>
      </c>
      <c r="AU131" s="30" t="s">
        <v>333</v>
      </c>
      <c r="AV131" s="30" t="s">
        <v>582</v>
      </c>
      <c r="AW131" s="30" t="s">
        <v>366</v>
      </c>
      <c r="AX131" s="30" t="s">
        <v>367</v>
      </c>
      <c r="AY131" s="30" t="s">
        <v>367</v>
      </c>
      <c r="AZ131" s="30"/>
      <c r="BA131" s="35">
        <v>0</v>
      </c>
      <c r="BB131" s="35">
        <v>13964267</v>
      </c>
      <c r="BC131" s="35">
        <v>0</v>
      </c>
      <c r="BD131" s="35">
        <v>0</v>
      </c>
      <c r="BE131" s="35">
        <v>0</v>
      </c>
      <c r="BF131" s="35">
        <v>0</v>
      </c>
      <c r="BG131" s="35">
        <v>0</v>
      </c>
      <c r="BH131" s="35">
        <v>0</v>
      </c>
      <c r="BI131" s="35">
        <v>0</v>
      </c>
      <c r="BJ131" s="35">
        <v>0</v>
      </c>
      <c r="BK131" s="35">
        <v>0</v>
      </c>
      <c r="BL131" s="35">
        <v>0</v>
      </c>
      <c r="BM131" s="35">
        <v>0</v>
      </c>
      <c r="BN131" s="30"/>
      <c r="BO131" s="31"/>
      <c r="BP131" s="30"/>
      <c r="BQ131" s="35">
        <v>0</v>
      </c>
    </row>
    <row r="132" spans="1:69" hidden="1" x14ac:dyDescent="0.35">
      <c r="A132" s="30">
        <v>900242742</v>
      </c>
      <c r="B132" s="30" t="s">
        <v>18</v>
      </c>
      <c r="C132" s="30"/>
      <c r="D132" s="30" t="s">
        <v>206</v>
      </c>
      <c r="E132" s="30" t="s">
        <v>206</v>
      </c>
      <c r="F132" s="30" t="s">
        <v>583</v>
      </c>
      <c r="G132" s="30">
        <v>361</v>
      </c>
      <c r="H132" s="31">
        <v>44982</v>
      </c>
      <c r="I132" s="31">
        <v>44995</v>
      </c>
      <c r="J132" s="32">
        <v>14025274</v>
      </c>
      <c r="K132" s="33">
        <v>14025274</v>
      </c>
      <c r="L132" s="34" t="s">
        <v>19</v>
      </c>
      <c r="M132" s="34" t="s">
        <v>20</v>
      </c>
      <c r="N132" s="34" t="s">
        <v>21</v>
      </c>
      <c r="O132" s="34" t="s">
        <v>19</v>
      </c>
      <c r="P132" s="35">
        <v>0</v>
      </c>
      <c r="Q132" s="35">
        <v>0</v>
      </c>
      <c r="R132" s="30" t="s">
        <v>362</v>
      </c>
      <c r="S132" s="30" t="s">
        <v>362</v>
      </c>
      <c r="T132" s="35">
        <v>0</v>
      </c>
      <c r="U132" s="30"/>
      <c r="V132" s="30"/>
      <c r="W132" s="30"/>
      <c r="X132" s="30"/>
      <c r="Y132" s="30" t="s">
        <v>363</v>
      </c>
      <c r="Z132" s="31">
        <v>44982</v>
      </c>
      <c r="AA132" s="31">
        <v>45691</v>
      </c>
      <c r="AB132" s="31"/>
      <c r="AC132" s="31">
        <v>45735</v>
      </c>
      <c r="AD132" s="30">
        <v>72</v>
      </c>
      <c r="AE132" s="30" t="s">
        <v>386</v>
      </c>
      <c r="AF132" s="35">
        <v>14025274</v>
      </c>
      <c r="AG132" s="35">
        <v>14025274</v>
      </c>
      <c r="AH132" s="35">
        <v>0</v>
      </c>
      <c r="AI132" s="35">
        <v>0</v>
      </c>
      <c r="AJ132" s="35">
        <v>0</v>
      </c>
      <c r="AK132" s="35">
        <v>0</v>
      </c>
      <c r="AL132" s="35">
        <v>0</v>
      </c>
      <c r="AM132" s="35">
        <v>14025274</v>
      </c>
      <c r="AN132" s="30"/>
      <c r="AO132" s="30" t="s">
        <v>584</v>
      </c>
      <c r="AP132" s="30" t="s">
        <v>585</v>
      </c>
      <c r="AQ132" s="30"/>
      <c r="AR132" s="35">
        <v>0</v>
      </c>
      <c r="AS132" s="35">
        <v>0</v>
      </c>
      <c r="AT132" s="35">
        <v>14025274</v>
      </c>
      <c r="AU132" s="30" t="s">
        <v>333</v>
      </c>
      <c r="AV132" s="30" t="s">
        <v>586</v>
      </c>
      <c r="AW132" s="30" t="s">
        <v>587</v>
      </c>
      <c r="AX132" s="30" t="s">
        <v>367</v>
      </c>
      <c r="AY132" s="30" t="s">
        <v>367</v>
      </c>
      <c r="AZ132" s="30"/>
      <c r="BA132" s="35">
        <v>0</v>
      </c>
      <c r="BB132" s="35">
        <v>14025274</v>
      </c>
      <c r="BC132" s="35">
        <v>0</v>
      </c>
      <c r="BD132" s="35">
        <v>0</v>
      </c>
      <c r="BE132" s="35">
        <v>0</v>
      </c>
      <c r="BF132" s="35">
        <v>0</v>
      </c>
      <c r="BG132" s="35">
        <v>0</v>
      </c>
      <c r="BH132" s="35">
        <v>0</v>
      </c>
      <c r="BI132" s="35">
        <v>0</v>
      </c>
      <c r="BJ132" s="35">
        <v>0</v>
      </c>
      <c r="BK132" s="35">
        <v>0</v>
      </c>
      <c r="BL132" s="35">
        <v>0</v>
      </c>
      <c r="BM132" s="35">
        <v>0</v>
      </c>
      <c r="BN132" s="30"/>
      <c r="BO132" s="31"/>
      <c r="BP132" s="30"/>
      <c r="BQ132" s="35">
        <v>0</v>
      </c>
    </row>
    <row r="133" spans="1:69" hidden="1" x14ac:dyDescent="0.35">
      <c r="A133" s="30">
        <v>900242742</v>
      </c>
      <c r="B133" s="30" t="s">
        <v>18</v>
      </c>
      <c r="C133" s="30"/>
      <c r="D133" s="30" t="s">
        <v>207</v>
      </c>
      <c r="E133" s="30" t="s">
        <v>207</v>
      </c>
      <c r="F133" s="30" t="s">
        <v>588</v>
      </c>
      <c r="G133" s="30">
        <v>361</v>
      </c>
      <c r="H133" s="31">
        <v>44593</v>
      </c>
      <c r="I133" s="31">
        <v>44622</v>
      </c>
      <c r="J133" s="32">
        <v>14177015</v>
      </c>
      <c r="K133" s="33">
        <v>14177015</v>
      </c>
      <c r="L133" s="34" t="s">
        <v>19</v>
      </c>
      <c r="M133" s="34" t="s">
        <v>20</v>
      </c>
      <c r="N133" s="34" t="s">
        <v>21</v>
      </c>
      <c r="O133" s="34" t="s">
        <v>19</v>
      </c>
      <c r="P133" s="35">
        <v>0</v>
      </c>
      <c r="Q133" s="35">
        <v>0</v>
      </c>
      <c r="R133" s="30" t="s">
        <v>362</v>
      </c>
      <c r="S133" s="30" t="s">
        <v>362</v>
      </c>
      <c r="T133" s="35">
        <v>0</v>
      </c>
      <c r="U133" s="30"/>
      <c r="V133" s="30"/>
      <c r="W133" s="30"/>
      <c r="X133" s="30"/>
      <c r="Y133" s="30" t="s">
        <v>363</v>
      </c>
      <c r="Z133" s="31">
        <v>44593</v>
      </c>
      <c r="AA133" s="31">
        <v>45691</v>
      </c>
      <c r="AB133" s="31"/>
      <c r="AC133" s="31">
        <v>45735</v>
      </c>
      <c r="AD133" s="30">
        <v>72</v>
      </c>
      <c r="AE133" s="30" t="s">
        <v>386</v>
      </c>
      <c r="AF133" s="35">
        <v>14177015</v>
      </c>
      <c r="AG133" s="35">
        <v>14177015</v>
      </c>
      <c r="AH133" s="35">
        <v>0</v>
      </c>
      <c r="AI133" s="35">
        <v>0</v>
      </c>
      <c r="AJ133" s="35">
        <v>0</v>
      </c>
      <c r="AK133" s="35">
        <v>0</v>
      </c>
      <c r="AL133" s="35">
        <v>0</v>
      </c>
      <c r="AM133" s="35">
        <v>14177015</v>
      </c>
      <c r="AN133" s="30"/>
      <c r="AO133" s="30" t="s">
        <v>577</v>
      </c>
      <c r="AP133" s="30" t="s">
        <v>589</v>
      </c>
      <c r="AQ133" s="30"/>
      <c r="AR133" s="35">
        <v>0</v>
      </c>
      <c r="AS133" s="35">
        <v>0</v>
      </c>
      <c r="AT133" s="35">
        <v>14177015</v>
      </c>
      <c r="AU133" s="30" t="s">
        <v>333</v>
      </c>
      <c r="AV133" s="30" t="s">
        <v>536</v>
      </c>
      <c r="AW133" s="30" t="s">
        <v>366</v>
      </c>
      <c r="AX133" s="30" t="s">
        <v>367</v>
      </c>
      <c r="AY133" s="30" t="s">
        <v>367</v>
      </c>
      <c r="AZ133" s="30"/>
      <c r="BA133" s="35">
        <v>0</v>
      </c>
      <c r="BB133" s="35">
        <v>14177015</v>
      </c>
      <c r="BC133" s="35">
        <v>0</v>
      </c>
      <c r="BD133" s="35">
        <v>0</v>
      </c>
      <c r="BE133" s="35">
        <v>0</v>
      </c>
      <c r="BF133" s="35">
        <v>0</v>
      </c>
      <c r="BG133" s="35">
        <v>0</v>
      </c>
      <c r="BH133" s="35">
        <v>0</v>
      </c>
      <c r="BI133" s="35">
        <v>0</v>
      </c>
      <c r="BJ133" s="35">
        <v>0</v>
      </c>
      <c r="BK133" s="35">
        <v>0</v>
      </c>
      <c r="BL133" s="35">
        <v>0</v>
      </c>
      <c r="BM133" s="35">
        <v>0</v>
      </c>
      <c r="BN133" s="30"/>
      <c r="BO133" s="31"/>
      <c r="BP133" s="30"/>
      <c r="BQ133" s="35">
        <v>0</v>
      </c>
    </row>
    <row r="134" spans="1:69" hidden="1" x14ac:dyDescent="0.35">
      <c r="A134" s="30">
        <v>900242742</v>
      </c>
      <c r="B134" s="30" t="s">
        <v>18</v>
      </c>
      <c r="C134" s="30"/>
      <c r="D134" s="30" t="s">
        <v>210</v>
      </c>
      <c r="E134" s="30" t="s">
        <v>210</v>
      </c>
      <c r="F134" s="30" t="s">
        <v>593</v>
      </c>
      <c r="G134" s="30" t="s">
        <v>308</v>
      </c>
      <c r="H134" s="31">
        <v>45672</v>
      </c>
      <c r="I134" s="31">
        <v>45701</v>
      </c>
      <c r="J134" s="32">
        <v>15092520</v>
      </c>
      <c r="K134" s="33">
        <v>15092520</v>
      </c>
      <c r="L134" s="34" t="s">
        <v>19</v>
      </c>
      <c r="M134" s="34" t="s">
        <v>20</v>
      </c>
      <c r="N134" s="34" t="s">
        <v>21</v>
      </c>
      <c r="O134" s="34" t="s">
        <v>19</v>
      </c>
      <c r="P134" s="35">
        <v>0</v>
      </c>
      <c r="Q134" s="35">
        <v>0</v>
      </c>
      <c r="R134" s="30" t="s">
        <v>362</v>
      </c>
      <c r="S134" s="30" t="s">
        <v>362</v>
      </c>
      <c r="T134" s="35">
        <v>0</v>
      </c>
      <c r="U134" s="30"/>
      <c r="V134" s="30"/>
      <c r="W134" s="30"/>
      <c r="X134" s="30"/>
      <c r="Y134" s="30" t="s">
        <v>363</v>
      </c>
      <c r="Z134" s="31">
        <v>45672</v>
      </c>
      <c r="AA134" s="31">
        <v>45701</v>
      </c>
      <c r="AB134" s="31"/>
      <c r="AC134" s="31">
        <v>45727</v>
      </c>
      <c r="AD134" s="30">
        <v>80</v>
      </c>
      <c r="AE134" s="30" t="s">
        <v>386</v>
      </c>
      <c r="AF134" s="35">
        <v>15092520</v>
      </c>
      <c r="AG134" s="35">
        <v>15092520</v>
      </c>
      <c r="AH134" s="35">
        <v>0</v>
      </c>
      <c r="AI134" s="35">
        <v>0</v>
      </c>
      <c r="AJ134" s="35">
        <v>0</v>
      </c>
      <c r="AK134" s="35">
        <v>0</v>
      </c>
      <c r="AL134" s="35">
        <v>0</v>
      </c>
      <c r="AM134" s="35">
        <v>15092520</v>
      </c>
      <c r="AN134" s="30"/>
      <c r="AO134" s="30" t="s">
        <v>484</v>
      </c>
      <c r="AP134" s="30"/>
      <c r="AQ134" s="30"/>
      <c r="AR134" s="35">
        <v>0</v>
      </c>
      <c r="AS134" s="35">
        <v>0</v>
      </c>
      <c r="AT134" s="35">
        <v>15092520</v>
      </c>
      <c r="AU134" s="30" t="s">
        <v>333</v>
      </c>
      <c r="AV134" s="30" t="s">
        <v>484</v>
      </c>
      <c r="AW134" s="30" t="s">
        <v>366</v>
      </c>
      <c r="AX134" s="30" t="s">
        <v>367</v>
      </c>
      <c r="AY134" s="30" t="s">
        <v>367</v>
      </c>
      <c r="AZ134" s="30"/>
      <c r="BA134" s="35">
        <v>0</v>
      </c>
      <c r="BB134" s="35">
        <v>15092520</v>
      </c>
      <c r="BC134" s="35">
        <v>0</v>
      </c>
      <c r="BD134" s="35">
        <v>0</v>
      </c>
      <c r="BE134" s="35">
        <v>0</v>
      </c>
      <c r="BF134" s="35">
        <v>0</v>
      </c>
      <c r="BG134" s="35">
        <v>0</v>
      </c>
      <c r="BH134" s="35">
        <v>0</v>
      </c>
      <c r="BI134" s="35">
        <v>0</v>
      </c>
      <c r="BJ134" s="35">
        <v>0</v>
      </c>
      <c r="BK134" s="35">
        <v>0</v>
      </c>
      <c r="BL134" s="35">
        <v>0</v>
      </c>
      <c r="BM134" s="35">
        <v>0</v>
      </c>
      <c r="BN134" s="30"/>
      <c r="BO134" s="31"/>
      <c r="BP134" s="30"/>
      <c r="BQ134" s="35">
        <v>0</v>
      </c>
    </row>
    <row r="135" spans="1:69" hidden="1" x14ac:dyDescent="0.35">
      <c r="A135" s="30">
        <v>900242742</v>
      </c>
      <c r="B135" s="30" t="s">
        <v>18</v>
      </c>
      <c r="C135" s="30"/>
      <c r="D135" s="30" t="s">
        <v>213</v>
      </c>
      <c r="E135" s="30" t="s">
        <v>213</v>
      </c>
      <c r="F135" s="30" t="s">
        <v>594</v>
      </c>
      <c r="G135" s="30">
        <v>361</v>
      </c>
      <c r="H135" s="31">
        <v>45244</v>
      </c>
      <c r="I135" s="31">
        <v>45273</v>
      </c>
      <c r="J135" s="32">
        <v>16705467</v>
      </c>
      <c r="K135" s="33">
        <v>16705467</v>
      </c>
      <c r="L135" s="34" t="s">
        <v>19</v>
      </c>
      <c r="M135" s="34" t="s">
        <v>20</v>
      </c>
      <c r="N135" s="34" t="s">
        <v>21</v>
      </c>
      <c r="O135" s="34" t="s">
        <v>19</v>
      </c>
      <c r="P135" s="35">
        <v>0</v>
      </c>
      <c r="Q135" s="35">
        <v>0</v>
      </c>
      <c r="R135" s="30" t="s">
        <v>362</v>
      </c>
      <c r="S135" s="30" t="s">
        <v>362</v>
      </c>
      <c r="T135" s="35">
        <v>0</v>
      </c>
      <c r="U135" s="30"/>
      <c r="V135" s="30"/>
      <c r="W135" s="30"/>
      <c r="X135" s="30"/>
      <c r="Y135" s="30" t="s">
        <v>363</v>
      </c>
      <c r="Z135" s="31">
        <v>45244</v>
      </c>
      <c r="AA135" s="31">
        <v>45691</v>
      </c>
      <c r="AB135" s="31"/>
      <c r="AC135" s="31">
        <v>45707</v>
      </c>
      <c r="AD135" s="30">
        <v>100</v>
      </c>
      <c r="AE135" s="30" t="s">
        <v>364</v>
      </c>
      <c r="AF135" s="35">
        <v>16705467</v>
      </c>
      <c r="AG135" s="35">
        <v>16705467</v>
      </c>
      <c r="AH135" s="35">
        <v>0</v>
      </c>
      <c r="AI135" s="35">
        <v>0</v>
      </c>
      <c r="AJ135" s="35">
        <v>0</v>
      </c>
      <c r="AK135" s="35">
        <v>0</v>
      </c>
      <c r="AL135" s="35">
        <v>0</v>
      </c>
      <c r="AM135" s="35">
        <v>16705467</v>
      </c>
      <c r="AN135" s="30"/>
      <c r="AO135" s="30" t="s">
        <v>595</v>
      </c>
      <c r="AP135" s="30"/>
      <c r="AQ135" s="30"/>
      <c r="AR135" s="35">
        <v>0</v>
      </c>
      <c r="AS135" s="35">
        <v>0</v>
      </c>
      <c r="AT135" s="35">
        <v>16705467</v>
      </c>
      <c r="AU135" s="30" t="s">
        <v>333</v>
      </c>
      <c r="AV135" s="30" t="s">
        <v>596</v>
      </c>
      <c r="AW135" s="30" t="s">
        <v>366</v>
      </c>
      <c r="AX135" s="30" t="s">
        <v>367</v>
      </c>
      <c r="AY135" s="30" t="s">
        <v>367</v>
      </c>
      <c r="AZ135" s="30"/>
      <c r="BA135" s="35">
        <v>0</v>
      </c>
      <c r="BB135" s="35">
        <v>16705467</v>
      </c>
      <c r="BC135" s="35">
        <v>0</v>
      </c>
      <c r="BD135" s="35">
        <v>0</v>
      </c>
      <c r="BE135" s="35">
        <v>0</v>
      </c>
      <c r="BF135" s="35">
        <v>0</v>
      </c>
      <c r="BG135" s="35">
        <v>0</v>
      </c>
      <c r="BH135" s="35">
        <v>0</v>
      </c>
      <c r="BI135" s="35">
        <v>0</v>
      </c>
      <c r="BJ135" s="35">
        <v>0</v>
      </c>
      <c r="BK135" s="35">
        <v>0</v>
      </c>
      <c r="BL135" s="35">
        <v>0</v>
      </c>
      <c r="BM135" s="35">
        <v>0</v>
      </c>
      <c r="BN135" s="30"/>
      <c r="BO135" s="31"/>
      <c r="BP135" s="30"/>
      <c r="BQ135" s="35">
        <v>0</v>
      </c>
    </row>
    <row r="136" spans="1:69" hidden="1" x14ac:dyDescent="0.35">
      <c r="A136" s="30">
        <v>900242742</v>
      </c>
      <c r="B136" s="30" t="s">
        <v>18</v>
      </c>
      <c r="C136" s="30"/>
      <c r="D136" s="30" t="s">
        <v>214</v>
      </c>
      <c r="E136" s="30" t="s">
        <v>214</v>
      </c>
      <c r="F136" s="30" t="s">
        <v>597</v>
      </c>
      <c r="G136" s="30">
        <v>361</v>
      </c>
      <c r="H136" s="31">
        <v>45099</v>
      </c>
      <c r="I136" s="31">
        <v>45201</v>
      </c>
      <c r="J136" s="32">
        <v>17647531</v>
      </c>
      <c r="K136" s="33">
        <v>17647531</v>
      </c>
      <c r="L136" s="34" t="s">
        <v>19</v>
      </c>
      <c r="M136" s="34" t="s">
        <v>20</v>
      </c>
      <c r="N136" s="34" t="s">
        <v>21</v>
      </c>
      <c r="O136" s="34" t="s">
        <v>19</v>
      </c>
      <c r="P136" s="35">
        <v>0</v>
      </c>
      <c r="Q136" s="35">
        <v>0</v>
      </c>
      <c r="R136" s="30" t="s">
        <v>362</v>
      </c>
      <c r="S136" s="30" t="s">
        <v>362</v>
      </c>
      <c r="T136" s="35">
        <v>0</v>
      </c>
      <c r="U136" s="30"/>
      <c r="V136" s="30"/>
      <c r="W136" s="30"/>
      <c r="X136" s="30"/>
      <c r="Y136" s="30" t="s">
        <v>363</v>
      </c>
      <c r="Z136" s="31">
        <v>45099</v>
      </c>
      <c r="AA136" s="31">
        <v>45691</v>
      </c>
      <c r="AB136" s="31"/>
      <c r="AC136" s="31">
        <v>45707</v>
      </c>
      <c r="AD136" s="30">
        <v>100</v>
      </c>
      <c r="AE136" s="30" t="s">
        <v>364</v>
      </c>
      <c r="AF136" s="35">
        <v>17647531</v>
      </c>
      <c r="AG136" s="35">
        <v>17647531</v>
      </c>
      <c r="AH136" s="35">
        <v>0</v>
      </c>
      <c r="AI136" s="35">
        <v>0</v>
      </c>
      <c r="AJ136" s="35">
        <v>0</v>
      </c>
      <c r="AK136" s="35">
        <v>0</v>
      </c>
      <c r="AL136" s="35">
        <v>0</v>
      </c>
      <c r="AM136" s="35">
        <v>17647531</v>
      </c>
      <c r="AN136" s="30"/>
      <c r="AO136" s="30" t="s">
        <v>598</v>
      </c>
      <c r="AP136" s="30"/>
      <c r="AQ136" s="30"/>
      <c r="AR136" s="35">
        <v>0</v>
      </c>
      <c r="AS136" s="35">
        <v>0</v>
      </c>
      <c r="AT136" s="35">
        <v>17647531</v>
      </c>
      <c r="AU136" s="30" t="s">
        <v>333</v>
      </c>
      <c r="AV136" s="30" t="s">
        <v>598</v>
      </c>
      <c r="AW136" s="30" t="s">
        <v>366</v>
      </c>
      <c r="AX136" s="30" t="s">
        <v>367</v>
      </c>
      <c r="AY136" s="30" t="s">
        <v>367</v>
      </c>
      <c r="AZ136" s="30"/>
      <c r="BA136" s="35">
        <v>0</v>
      </c>
      <c r="BB136" s="35">
        <v>17647531</v>
      </c>
      <c r="BC136" s="35">
        <v>0</v>
      </c>
      <c r="BD136" s="35">
        <v>0</v>
      </c>
      <c r="BE136" s="35">
        <v>0</v>
      </c>
      <c r="BF136" s="35">
        <v>0</v>
      </c>
      <c r="BG136" s="35">
        <v>0</v>
      </c>
      <c r="BH136" s="35">
        <v>0</v>
      </c>
      <c r="BI136" s="35">
        <v>0</v>
      </c>
      <c r="BJ136" s="35">
        <v>0</v>
      </c>
      <c r="BK136" s="35">
        <v>0</v>
      </c>
      <c r="BL136" s="35">
        <v>0</v>
      </c>
      <c r="BM136" s="35">
        <v>0</v>
      </c>
      <c r="BN136" s="30"/>
      <c r="BO136" s="31"/>
      <c r="BP136" s="30"/>
      <c r="BQ136" s="35">
        <v>0</v>
      </c>
    </row>
    <row r="137" spans="1:69" hidden="1" x14ac:dyDescent="0.35">
      <c r="A137" s="30">
        <v>900242742</v>
      </c>
      <c r="B137" s="30" t="s">
        <v>18</v>
      </c>
      <c r="C137" s="30"/>
      <c r="D137" s="30" t="s">
        <v>215</v>
      </c>
      <c r="E137" s="30" t="s">
        <v>215</v>
      </c>
      <c r="F137" s="30" t="s">
        <v>599</v>
      </c>
      <c r="G137" s="30">
        <v>361</v>
      </c>
      <c r="H137" s="31">
        <v>45321</v>
      </c>
      <c r="I137" s="31">
        <v>45335</v>
      </c>
      <c r="J137" s="32">
        <v>17663520</v>
      </c>
      <c r="K137" s="33">
        <v>17663520</v>
      </c>
      <c r="L137" s="34" t="s">
        <v>19</v>
      </c>
      <c r="M137" s="34" t="s">
        <v>20</v>
      </c>
      <c r="N137" s="34" t="s">
        <v>21</v>
      </c>
      <c r="O137" s="34" t="s">
        <v>19</v>
      </c>
      <c r="P137" s="35">
        <v>0</v>
      </c>
      <c r="Q137" s="35">
        <v>0</v>
      </c>
      <c r="R137" s="30" t="s">
        <v>362</v>
      </c>
      <c r="S137" s="30" t="s">
        <v>362</v>
      </c>
      <c r="T137" s="35">
        <v>0</v>
      </c>
      <c r="U137" s="30"/>
      <c r="V137" s="30"/>
      <c r="W137" s="30"/>
      <c r="X137" s="30"/>
      <c r="Y137" s="30" t="s">
        <v>363</v>
      </c>
      <c r="Z137" s="31">
        <v>45321</v>
      </c>
      <c r="AA137" s="31">
        <v>45691</v>
      </c>
      <c r="AB137" s="31"/>
      <c r="AC137" s="31">
        <v>45707</v>
      </c>
      <c r="AD137" s="30">
        <v>100</v>
      </c>
      <c r="AE137" s="30" t="s">
        <v>364</v>
      </c>
      <c r="AF137" s="35">
        <v>17663520</v>
      </c>
      <c r="AG137" s="35">
        <v>17663520</v>
      </c>
      <c r="AH137" s="35">
        <v>0</v>
      </c>
      <c r="AI137" s="35">
        <v>0</v>
      </c>
      <c r="AJ137" s="35">
        <v>0</v>
      </c>
      <c r="AK137" s="35">
        <v>0</v>
      </c>
      <c r="AL137" s="35">
        <v>0</v>
      </c>
      <c r="AM137" s="35">
        <v>17663520</v>
      </c>
      <c r="AN137" s="30"/>
      <c r="AO137" s="30" t="s">
        <v>600</v>
      </c>
      <c r="AP137" s="30"/>
      <c r="AQ137" s="30"/>
      <c r="AR137" s="35">
        <v>0</v>
      </c>
      <c r="AS137" s="35">
        <v>0</v>
      </c>
      <c r="AT137" s="35">
        <v>17663520</v>
      </c>
      <c r="AU137" s="30" t="s">
        <v>333</v>
      </c>
      <c r="AV137" s="30" t="s">
        <v>600</v>
      </c>
      <c r="AW137" s="30" t="s">
        <v>366</v>
      </c>
      <c r="AX137" s="30" t="s">
        <v>367</v>
      </c>
      <c r="AY137" s="30" t="s">
        <v>367</v>
      </c>
      <c r="AZ137" s="30"/>
      <c r="BA137" s="35">
        <v>0</v>
      </c>
      <c r="BB137" s="35">
        <v>17663520</v>
      </c>
      <c r="BC137" s="35">
        <v>0</v>
      </c>
      <c r="BD137" s="35">
        <v>0</v>
      </c>
      <c r="BE137" s="35">
        <v>0</v>
      </c>
      <c r="BF137" s="35">
        <v>0</v>
      </c>
      <c r="BG137" s="35">
        <v>0</v>
      </c>
      <c r="BH137" s="35">
        <v>0</v>
      </c>
      <c r="BI137" s="35">
        <v>0</v>
      </c>
      <c r="BJ137" s="35">
        <v>0</v>
      </c>
      <c r="BK137" s="35">
        <v>0</v>
      </c>
      <c r="BL137" s="35">
        <v>0</v>
      </c>
      <c r="BM137" s="35">
        <v>0</v>
      </c>
      <c r="BN137" s="30"/>
      <c r="BO137" s="31"/>
      <c r="BP137" s="30"/>
      <c r="BQ137" s="35">
        <v>0</v>
      </c>
    </row>
    <row r="138" spans="1:69" hidden="1" x14ac:dyDescent="0.35">
      <c r="A138" s="30">
        <v>900242742</v>
      </c>
      <c r="B138" s="30" t="s">
        <v>18</v>
      </c>
      <c r="C138" s="30"/>
      <c r="D138" s="30" t="s">
        <v>216</v>
      </c>
      <c r="E138" s="30" t="s">
        <v>216</v>
      </c>
      <c r="F138" s="30" t="s">
        <v>601</v>
      </c>
      <c r="G138" s="30">
        <v>361</v>
      </c>
      <c r="H138" s="31">
        <v>44543</v>
      </c>
      <c r="I138" s="31">
        <v>44550</v>
      </c>
      <c r="J138" s="32">
        <v>17700884</v>
      </c>
      <c r="K138" s="33">
        <v>17700884</v>
      </c>
      <c r="L138" s="34" t="s">
        <v>19</v>
      </c>
      <c r="M138" s="34" t="s">
        <v>20</v>
      </c>
      <c r="N138" s="34" t="s">
        <v>21</v>
      </c>
      <c r="O138" s="34" t="s">
        <v>19</v>
      </c>
      <c r="P138" s="35">
        <v>0</v>
      </c>
      <c r="Q138" s="35">
        <v>0</v>
      </c>
      <c r="R138" s="30" t="s">
        <v>362</v>
      </c>
      <c r="S138" s="30" t="s">
        <v>362</v>
      </c>
      <c r="T138" s="35">
        <v>0</v>
      </c>
      <c r="U138" s="30"/>
      <c r="V138" s="30"/>
      <c r="W138" s="30"/>
      <c r="X138" s="30"/>
      <c r="Y138" s="30" t="s">
        <v>363</v>
      </c>
      <c r="Z138" s="31">
        <v>44543</v>
      </c>
      <c r="AA138" s="31">
        <v>45691</v>
      </c>
      <c r="AB138" s="31"/>
      <c r="AC138" s="31">
        <v>45735</v>
      </c>
      <c r="AD138" s="30">
        <v>72</v>
      </c>
      <c r="AE138" s="30" t="s">
        <v>386</v>
      </c>
      <c r="AF138" s="35">
        <v>17700884</v>
      </c>
      <c r="AG138" s="35">
        <v>17700884</v>
      </c>
      <c r="AH138" s="35">
        <v>0</v>
      </c>
      <c r="AI138" s="35">
        <v>0</v>
      </c>
      <c r="AJ138" s="35">
        <v>0</v>
      </c>
      <c r="AK138" s="35">
        <v>0</v>
      </c>
      <c r="AL138" s="35">
        <v>0</v>
      </c>
      <c r="AM138" s="35">
        <v>17700884</v>
      </c>
      <c r="AN138" s="30"/>
      <c r="AO138" s="30" t="s">
        <v>536</v>
      </c>
      <c r="AP138" s="30" t="s">
        <v>602</v>
      </c>
      <c r="AQ138" s="30"/>
      <c r="AR138" s="35">
        <v>0</v>
      </c>
      <c r="AS138" s="35">
        <v>0</v>
      </c>
      <c r="AT138" s="35">
        <v>17700884</v>
      </c>
      <c r="AU138" s="30" t="s">
        <v>333</v>
      </c>
      <c r="AV138" s="30" t="s">
        <v>536</v>
      </c>
      <c r="AW138" s="30" t="s">
        <v>366</v>
      </c>
      <c r="AX138" s="30" t="s">
        <v>367</v>
      </c>
      <c r="AY138" s="30" t="s">
        <v>367</v>
      </c>
      <c r="AZ138" s="30"/>
      <c r="BA138" s="35">
        <v>0</v>
      </c>
      <c r="BB138" s="35">
        <v>17700884</v>
      </c>
      <c r="BC138" s="35">
        <v>0</v>
      </c>
      <c r="BD138" s="35">
        <v>0</v>
      </c>
      <c r="BE138" s="35">
        <v>0</v>
      </c>
      <c r="BF138" s="35">
        <v>0</v>
      </c>
      <c r="BG138" s="35">
        <v>0</v>
      </c>
      <c r="BH138" s="35">
        <v>0</v>
      </c>
      <c r="BI138" s="35">
        <v>0</v>
      </c>
      <c r="BJ138" s="35">
        <v>0</v>
      </c>
      <c r="BK138" s="35">
        <v>0</v>
      </c>
      <c r="BL138" s="35">
        <v>0</v>
      </c>
      <c r="BM138" s="35">
        <v>0</v>
      </c>
      <c r="BN138" s="30"/>
      <c r="BO138" s="31"/>
      <c r="BP138" s="30"/>
      <c r="BQ138" s="35">
        <v>0</v>
      </c>
    </row>
    <row r="139" spans="1:69" hidden="1" x14ac:dyDescent="0.35">
      <c r="A139" s="30">
        <v>900242742</v>
      </c>
      <c r="B139" s="30" t="s">
        <v>18</v>
      </c>
      <c r="C139" s="30"/>
      <c r="D139" s="30" t="s">
        <v>217</v>
      </c>
      <c r="E139" s="30" t="s">
        <v>217</v>
      </c>
      <c r="F139" s="30" t="s">
        <v>603</v>
      </c>
      <c r="G139" s="30">
        <v>361</v>
      </c>
      <c r="H139" s="31">
        <v>43626</v>
      </c>
      <c r="I139" s="31">
        <v>43629</v>
      </c>
      <c r="J139" s="32">
        <v>17918953</v>
      </c>
      <c r="K139" s="33">
        <v>17918953</v>
      </c>
      <c r="L139" s="34" t="s">
        <v>19</v>
      </c>
      <c r="M139" s="34" t="s">
        <v>20</v>
      </c>
      <c r="N139" s="34" t="s">
        <v>21</v>
      </c>
      <c r="O139" s="34" t="s">
        <v>19</v>
      </c>
      <c r="P139" s="35">
        <v>0</v>
      </c>
      <c r="Q139" s="35">
        <v>0</v>
      </c>
      <c r="R139" s="30" t="s">
        <v>362</v>
      </c>
      <c r="S139" s="30" t="s">
        <v>362</v>
      </c>
      <c r="T139" s="35">
        <v>0</v>
      </c>
      <c r="U139" s="30"/>
      <c r="V139" s="30"/>
      <c r="W139" s="30"/>
      <c r="X139" s="30"/>
      <c r="Y139" s="30" t="s">
        <v>363</v>
      </c>
      <c r="Z139" s="31">
        <v>43626</v>
      </c>
      <c r="AA139" s="31">
        <v>44622</v>
      </c>
      <c r="AB139" s="31">
        <v>44622</v>
      </c>
      <c r="AC139" s="31">
        <v>44629</v>
      </c>
      <c r="AD139" s="30">
        <v>1178</v>
      </c>
      <c r="AE139" s="30" t="s">
        <v>407</v>
      </c>
      <c r="AF139" s="35">
        <v>17918953</v>
      </c>
      <c r="AG139" s="35">
        <v>17918953</v>
      </c>
      <c r="AH139" s="35">
        <v>0</v>
      </c>
      <c r="AI139" s="35">
        <v>0</v>
      </c>
      <c r="AJ139" s="35">
        <v>0</v>
      </c>
      <c r="AK139" s="35">
        <v>0</v>
      </c>
      <c r="AL139" s="35">
        <v>0</v>
      </c>
      <c r="AM139" s="35">
        <v>17918953</v>
      </c>
      <c r="AN139" s="30"/>
      <c r="AO139" s="30" t="s">
        <v>604</v>
      </c>
      <c r="AP139" s="30" t="s">
        <v>605</v>
      </c>
      <c r="AQ139" s="30"/>
      <c r="AR139" s="35">
        <v>0</v>
      </c>
      <c r="AS139" s="35">
        <v>0</v>
      </c>
      <c r="AT139" s="35">
        <v>17918953</v>
      </c>
      <c r="AU139" s="30" t="s">
        <v>333</v>
      </c>
      <c r="AV139" s="30" t="s">
        <v>606</v>
      </c>
      <c r="AW139" s="30" t="s">
        <v>434</v>
      </c>
      <c r="AX139" s="30"/>
      <c r="AY139" s="30" t="s">
        <v>412</v>
      </c>
      <c r="AZ139" s="30" t="s">
        <v>413</v>
      </c>
      <c r="BA139" s="35">
        <v>0</v>
      </c>
      <c r="BB139" s="35">
        <v>17918953</v>
      </c>
      <c r="BC139" s="35">
        <v>0</v>
      </c>
      <c r="BD139" s="35">
        <v>0</v>
      </c>
      <c r="BE139" s="35">
        <v>0</v>
      </c>
      <c r="BF139" s="35">
        <v>0</v>
      </c>
      <c r="BG139" s="35">
        <v>0</v>
      </c>
      <c r="BH139" s="35">
        <v>0</v>
      </c>
      <c r="BI139" s="35">
        <v>0</v>
      </c>
      <c r="BJ139" s="35">
        <v>0</v>
      </c>
      <c r="BK139" s="35">
        <v>0</v>
      </c>
      <c r="BL139" s="35">
        <v>0</v>
      </c>
      <c r="BM139" s="35">
        <v>0</v>
      </c>
      <c r="BN139" s="30"/>
      <c r="BO139" s="31"/>
      <c r="BP139" s="30"/>
      <c r="BQ139" s="35">
        <v>0</v>
      </c>
    </row>
    <row r="140" spans="1:69" hidden="1" x14ac:dyDescent="0.35">
      <c r="A140" s="30">
        <v>900242742</v>
      </c>
      <c r="B140" s="30" t="s">
        <v>18</v>
      </c>
      <c r="C140" s="30"/>
      <c r="D140" s="30" t="s">
        <v>219</v>
      </c>
      <c r="E140" s="30" t="s">
        <v>219</v>
      </c>
      <c r="F140" s="30" t="s">
        <v>607</v>
      </c>
      <c r="G140" s="30">
        <v>361</v>
      </c>
      <c r="H140" s="31">
        <v>44594</v>
      </c>
      <c r="I140" s="31">
        <v>44622</v>
      </c>
      <c r="J140" s="32">
        <v>18034886</v>
      </c>
      <c r="K140" s="33">
        <v>18034886</v>
      </c>
      <c r="L140" s="34" t="s">
        <v>19</v>
      </c>
      <c r="M140" s="34" t="s">
        <v>20</v>
      </c>
      <c r="N140" s="34" t="s">
        <v>21</v>
      </c>
      <c r="O140" s="34" t="s">
        <v>19</v>
      </c>
      <c r="P140" s="35">
        <v>0</v>
      </c>
      <c r="Q140" s="35">
        <v>0</v>
      </c>
      <c r="R140" s="30" t="s">
        <v>362</v>
      </c>
      <c r="S140" s="30" t="s">
        <v>362</v>
      </c>
      <c r="T140" s="35">
        <v>0</v>
      </c>
      <c r="U140" s="30"/>
      <c r="V140" s="30"/>
      <c r="W140" s="30"/>
      <c r="X140" s="30"/>
      <c r="Y140" s="30" t="s">
        <v>363</v>
      </c>
      <c r="Z140" s="31">
        <v>44594</v>
      </c>
      <c r="AA140" s="31">
        <v>45691</v>
      </c>
      <c r="AB140" s="31"/>
      <c r="AC140" s="31">
        <v>45734</v>
      </c>
      <c r="AD140" s="30">
        <v>73</v>
      </c>
      <c r="AE140" s="30" t="s">
        <v>386</v>
      </c>
      <c r="AF140" s="35">
        <v>18034886</v>
      </c>
      <c r="AG140" s="35">
        <v>18034886</v>
      </c>
      <c r="AH140" s="35">
        <v>0</v>
      </c>
      <c r="AI140" s="35">
        <v>0</v>
      </c>
      <c r="AJ140" s="35">
        <v>0</v>
      </c>
      <c r="AK140" s="35">
        <v>0</v>
      </c>
      <c r="AL140" s="35">
        <v>0</v>
      </c>
      <c r="AM140" s="35">
        <v>18034886</v>
      </c>
      <c r="AN140" s="30"/>
      <c r="AO140" s="30" t="s">
        <v>608</v>
      </c>
      <c r="AP140" s="30" t="s">
        <v>589</v>
      </c>
      <c r="AQ140" s="30"/>
      <c r="AR140" s="35">
        <v>0</v>
      </c>
      <c r="AS140" s="35">
        <v>0</v>
      </c>
      <c r="AT140" s="35">
        <v>18034886</v>
      </c>
      <c r="AU140" s="30" t="s">
        <v>333</v>
      </c>
      <c r="AV140" s="30" t="s">
        <v>609</v>
      </c>
      <c r="AW140" s="30" t="s">
        <v>366</v>
      </c>
      <c r="AX140" s="30" t="s">
        <v>367</v>
      </c>
      <c r="AY140" s="30" t="s">
        <v>367</v>
      </c>
      <c r="AZ140" s="30"/>
      <c r="BA140" s="35">
        <v>0</v>
      </c>
      <c r="BB140" s="35">
        <v>18034886</v>
      </c>
      <c r="BC140" s="35">
        <v>0</v>
      </c>
      <c r="BD140" s="35">
        <v>0</v>
      </c>
      <c r="BE140" s="35">
        <v>0</v>
      </c>
      <c r="BF140" s="35">
        <v>0</v>
      </c>
      <c r="BG140" s="35">
        <v>0</v>
      </c>
      <c r="BH140" s="35">
        <v>0</v>
      </c>
      <c r="BI140" s="35">
        <v>0</v>
      </c>
      <c r="BJ140" s="35">
        <v>0</v>
      </c>
      <c r="BK140" s="35">
        <v>0</v>
      </c>
      <c r="BL140" s="35">
        <v>0</v>
      </c>
      <c r="BM140" s="35">
        <v>0</v>
      </c>
      <c r="BN140" s="30"/>
      <c r="BO140" s="31"/>
      <c r="BP140" s="30"/>
      <c r="BQ140" s="35">
        <v>0</v>
      </c>
    </row>
    <row r="141" spans="1:69" hidden="1" x14ac:dyDescent="0.35">
      <c r="A141" s="30">
        <v>900242742</v>
      </c>
      <c r="B141" s="30" t="s">
        <v>18</v>
      </c>
      <c r="C141" s="30"/>
      <c r="D141" s="30" t="s">
        <v>220</v>
      </c>
      <c r="E141" s="30" t="s">
        <v>220</v>
      </c>
      <c r="F141" s="30" t="s">
        <v>610</v>
      </c>
      <c r="G141" s="30">
        <v>361</v>
      </c>
      <c r="H141" s="31">
        <v>43551</v>
      </c>
      <c r="I141" s="31">
        <v>43556</v>
      </c>
      <c r="J141" s="32">
        <v>18207190</v>
      </c>
      <c r="K141" s="33">
        <v>17825725</v>
      </c>
      <c r="L141" s="34" t="s">
        <v>19</v>
      </c>
      <c r="M141" s="34" t="s">
        <v>20</v>
      </c>
      <c r="N141" s="34" t="s">
        <v>21</v>
      </c>
      <c r="O141" s="34" t="s">
        <v>19</v>
      </c>
      <c r="P141" s="35">
        <v>0</v>
      </c>
      <c r="Q141" s="35">
        <v>0</v>
      </c>
      <c r="R141" s="30" t="s">
        <v>362</v>
      </c>
      <c r="S141" s="30" t="s">
        <v>362</v>
      </c>
      <c r="T141" s="35">
        <v>0</v>
      </c>
      <c r="U141" s="30"/>
      <c r="V141" s="30"/>
      <c r="W141" s="30"/>
      <c r="X141" s="30"/>
      <c r="Y141" s="30" t="s">
        <v>363</v>
      </c>
      <c r="Z141" s="31">
        <v>43551</v>
      </c>
      <c r="AA141" s="31">
        <v>45691</v>
      </c>
      <c r="AB141" s="31"/>
      <c r="AC141" s="31">
        <v>45734</v>
      </c>
      <c r="AD141" s="30">
        <v>73</v>
      </c>
      <c r="AE141" s="30" t="s">
        <v>386</v>
      </c>
      <c r="AF141" s="35">
        <v>18207190</v>
      </c>
      <c r="AG141" s="35">
        <v>18207190</v>
      </c>
      <c r="AH141" s="35">
        <v>0</v>
      </c>
      <c r="AI141" s="35">
        <v>0</v>
      </c>
      <c r="AJ141" s="35">
        <v>0</v>
      </c>
      <c r="AK141" s="35">
        <v>0</v>
      </c>
      <c r="AL141" s="35">
        <v>0</v>
      </c>
      <c r="AM141" s="35">
        <v>18207190</v>
      </c>
      <c r="AN141" s="30"/>
      <c r="AO141" s="30" t="s">
        <v>608</v>
      </c>
      <c r="AP141" s="30" t="s">
        <v>405</v>
      </c>
      <c r="AQ141" s="30"/>
      <c r="AR141" s="35">
        <v>0</v>
      </c>
      <c r="AS141" s="35">
        <v>0</v>
      </c>
      <c r="AT141" s="35">
        <v>18207190</v>
      </c>
      <c r="AU141" s="30" t="s">
        <v>333</v>
      </c>
      <c r="AV141" s="30" t="s">
        <v>609</v>
      </c>
      <c r="AW141" s="30" t="s">
        <v>366</v>
      </c>
      <c r="AX141" s="30" t="s">
        <v>367</v>
      </c>
      <c r="AY141" s="30" t="s">
        <v>367</v>
      </c>
      <c r="AZ141" s="30"/>
      <c r="BA141" s="35">
        <v>0</v>
      </c>
      <c r="BB141" s="35">
        <v>17825725</v>
      </c>
      <c r="BC141" s="35">
        <v>0</v>
      </c>
      <c r="BD141" s="35">
        <v>0</v>
      </c>
      <c r="BE141" s="35">
        <v>0</v>
      </c>
      <c r="BF141" s="35">
        <v>0</v>
      </c>
      <c r="BG141" s="35">
        <v>0</v>
      </c>
      <c r="BH141" s="35">
        <v>0</v>
      </c>
      <c r="BI141" s="35">
        <v>0</v>
      </c>
      <c r="BJ141" s="35">
        <v>0</v>
      </c>
      <c r="BK141" s="35">
        <v>0</v>
      </c>
      <c r="BL141" s="35">
        <v>0</v>
      </c>
      <c r="BM141" s="35">
        <v>0</v>
      </c>
      <c r="BN141" s="30"/>
      <c r="BO141" s="31"/>
      <c r="BP141" s="30"/>
      <c r="BQ141" s="35">
        <v>0</v>
      </c>
    </row>
    <row r="142" spans="1:69" hidden="1" x14ac:dyDescent="0.35">
      <c r="A142" s="30">
        <v>900242742</v>
      </c>
      <c r="B142" s="30" t="s">
        <v>18</v>
      </c>
      <c r="C142" s="30"/>
      <c r="D142" s="30" t="s">
        <v>222</v>
      </c>
      <c r="E142" s="30" t="s">
        <v>222</v>
      </c>
      <c r="F142" s="30" t="s">
        <v>611</v>
      </c>
      <c r="G142" s="30" t="s">
        <v>307</v>
      </c>
      <c r="H142" s="31">
        <v>45476</v>
      </c>
      <c r="I142" s="31">
        <v>45484</v>
      </c>
      <c r="J142" s="32">
        <v>18616101</v>
      </c>
      <c r="K142" s="33">
        <v>18616101</v>
      </c>
      <c r="L142" s="34" t="s">
        <v>19</v>
      </c>
      <c r="M142" s="34" t="s">
        <v>20</v>
      </c>
      <c r="N142" s="34" t="s">
        <v>21</v>
      </c>
      <c r="O142" s="34" t="s">
        <v>19</v>
      </c>
      <c r="P142" s="35">
        <v>0</v>
      </c>
      <c r="Q142" s="35">
        <v>0</v>
      </c>
      <c r="R142" s="30" t="s">
        <v>362</v>
      </c>
      <c r="S142" s="30" t="s">
        <v>362</v>
      </c>
      <c r="T142" s="35">
        <v>0</v>
      </c>
      <c r="U142" s="30"/>
      <c r="V142" s="30"/>
      <c r="W142" s="30"/>
      <c r="X142" s="30"/>
      <c r="Y142" s="30" t="s">
        <v>363</v>
      </c>
      <c r="Z142" s="31">
        <v>45476</v>
      </c>
      <c r="AA142" s="31">
        <v>45670</v>
      </c>
      <c r="AB142" s="31"/>
      <c r="AC142" s="31">
        <v>45677</v>
      </c>
      <c r="AD142" s="30">
        <v>130</v>
      </c>
      <c r="AE142" s="30" t="s">
        <v>364</v>
      </c>
      <c r="AF142" s="35">
        <v>18616101</v>
      </c>
      <c r="AG142" s="35">
        <v>18616101</v>
      </c>
      <c r="AH142" s="35">
        <v>0</v>
      </c>
      <c r="AI142" s="35">
        <v>0</v>
      </c>
      <c r="AJ142" s="35">
        <v>0</v>
      </c>
      <c r="AK142" s="35">
        <v>0</v>
      </c>
      <c r="AL142" s="35">
        <v>0</v>
      </c>
      <c r="AM142" s="35">
        <v>18616101</v>
      </c>
      <c r="AN142" s="30"/>
      <c r="AO142" s="30" t="s">
        <v>612</v>
      </c>
      <c r="AP142" s="30"/>
      <c r="AQ142" s="30"/>
      <c r="AR142" s="35">
        <v>0</v>
      </c>
      <c r="AS142" s="35">
        <v>0</v>
      </c>
      <c r="AT142" s="35">
        <v>18616101</v>
      </c>
      <c r="AU142" s="30" t="s">
        <v>333</v>
      </c>
      <c r="AV142" s="30" t="s">
        <v>612</v>
      </c>
      <c r="AW142" s="30" t="s">
        <v>366</v>
      </c>
      <c r="AX142" s="30" t="s">
        <v>367</v>
      </c>
      <c r="AY142" s="30" t="s">
        <v>367</v>
      </c>
      <c r="AZ142" s="30"/>
      <c r="BA142" s="35">
        <v>0</v>
      </c>
      <c r="BB142" s="35">
        <v>18616101</v>
      </c>
      <c r="BC142" s="35">
        <v>0</v>
      </c>
      <c r="BD142" s="35">
        <v>0</v>
      </c>
      <c r="BE142" s="35">
        <v>0</v>
      </c>
      <c r="BF142" s="35">
        <v>0</v>
      </c>
      <c r="BG142" s="35">
        <v>0</v>
      </c>
      <c r="BH142" s="35">
        <v>0</v>
      </c>
      <c r="BI142" s="35">
        <v>0</v>
      </c>
      <c r="BJ142" s="35">
        <v>0</v>
      </c>
      <c r="BK142" s="35">
        <v>0</v>
      </c>
      <c r="BL142" s="35">
        <v>0</v>
      </c>
      <c r="BM142" s="35">
        <v>0</v>
      </c>
      <c r="BN142" s="30"/>
      <c r="BO142" s="31"/>
      <c r="BP142" s="30"/>
      <c r="BQ142" s="35">
        <v>0</v>
      </c>
    </row>
    <row r="143" spans="1:69" hidden="1" x14ac:dyDescent="0.35">
      <c r="A143" s="30">
        <v>900242742</v>
      </c>
      <c r="B143" s="30" t="s">
        <v>18</v>
      </c>
      <c r="C143" s="30"/>
      <c r="D143" s="30" t="s">
        <v>223</v>
      </c>
      <c r="E143" s="30" t="s">
        <v>223</v>
      </c>
      <c r="F143" s="30" t="s">
        <v>613</v>
      </c>
      <c r="G143" s="30">
        <v>361</v>
      </c>
      <c r="H143" s="31">
        <v>44707</v>
      </c>
      <c r="I143" s="31">
        <v>44718</v>
      </c>
      <c r="J143" s="32">
        <v>18737676</v>
      </c>
      <c r="K143" s="33">
        <v>7501130</v>
      </c>
      <c r="L143" s="34" t="s">
        <v>19</v>
      </c>
      <c r="M143" s="34" t="s">
        <v>20</v>
      </c>
      <c r="N143" s="34" t="s">
        <v>21</v>
      </c>
      <c r="O143" s="34" t="s">
        <v>19</v>
      </c>
      <c r="P143" s="35">
        <v>0</v>
      </c>
      <c r="Q143" s="35">
        <v>0</v>
      </c>
      <c r="R143" s="30" t="s">
        <v>362</v>
      </c>
      <c r="S143" s="30" t="s">
        <v>362</v>
      </c>
      <c r="T143" s="35">
        <v>0</v>
      </c>
      <c r="U143" s="30"/>
      <c r="V143" s="30"/>
      <c r="W143" s="30"/>
      <c r="X143" s="30"/>
      <c r="Y143" s="30" t="s">
        <v>363</v>
      </c>
      <c r="Z143" s="31">
        <v>44707</v>
      </c>
      <c r="AA143" s="31">
        <v>45691</v>
      </c>
      <c r="AB143" s="31"/>
      <c r="AC143" s="31">
        <v>45734</v>
      </c>
      <c r="AD143" s="30">
        <v>73</v>
      </c>
      <c r="AE143" s="30" t="s">
        <v>386</v>
      </c>
      <c r="AF143" s="35">
        <v>18737676</v>
      </c>
      <c r="AG143" s="35">
        <v>18737676</v>
      </c>
      <c r="AH143" s="35">
        <v>0</v>
      </c>
      <c r="AI143" s="35">
        <v>0</v>
      </c>
      <c r="AJ143" s="35">
        <v>0</v>
      </c>
      <c r="AK143" s="35">
        <v>0</v>
      </c>
      <c r="AL143" s="35">
        <v>0</v>
      </c>
      <c r="AM143" s="35">
        <v>18737676</v>
      </c>
      <c r="AN143" s="30"/>
      <c r="AO143" s="30" t="s">
        <v>608</v>
      </c>
      <c r="AP143" s="30" t="s">
        <v>614</v>
      </c>
      <c r="AQ143" s="30"/>
      <c r="AR143" s="35">
        <v>0</v>
      </c>
      <c r="AS143" s="35">
        <v>0</v>
      </c>
      <c r="AT143" s="35">
        <v>18737676</v>
      </c>
      <c r="AU143" s="30" t="s">
        <v>333</v>
      </c>
      <c r="AV143" s="30" t="s">
        <v>609</v>
      </c>
      <c r="AW143" s="30" t="s">
        <v>366</v>
      </c>
      <c r="AX143" s="30" t="s">
        <v>367</v>
      </c>
      <c r="AY143" s="30" t="s">
        <v>367</v>
      </c>
      <c r="AZ143" s="30"/>
      <c r="BA143" s="35">
        <v>0</v>
      </c>
      <c r="BB143" s="35">
        <v>7501130</v>
      </c>
      <c r="BC143" s="35">
        <v>0</v>
      </c>
      <c r="BD143" s="35">
        <v>0</v>
      </c>
      <c r="BE143" s="35">
        <v>0</v>
      </c>
      <c r="BF143" s="35">
        <v>0</v>
      </c>
      <c r="BG143" s="35">
        <v>0</v>
      </c>
      <c r="BH143" s="35">
        <v>0</v>
      </c>
      <c r="BI143" s="35">
        <v>0</v>
      </c>
      <c r="BJ143" s="35">
        <v>0</v>
      </c>
      <c r="BK143" s="35">
        <v>0</v>
      </c>
      <c r="BL143" s="35">
        <v>0</v>
      </c>
      <c r="BM143" s="35">
        <v>0</v>
      </c>
      <c r="BN143" s="30"/>
      <c r="BO143" s="31"/>
      <c r="BP143" s="30"/>
      <c r="BQ143" s="35">
        <v>0</v>
      </c>
    </row>
    <row r="144" spans="1:69" hidden="1" x14ac:dyDescent="0.35">
      <c r="A144" s="30">
        <v>900242742</v>
      </c>
      <c r="B144" s="30" t="s">
        <v>18</v>
      </c>
      <c r="C144" s="30"/>
      <c r="D144" s="30" t="s">
        <v>226</v>
      </c>
      <c r="E144" s="30" t="s">
        <v>226</v>
      </c>
      <c r="F144" s="30" t="s">
        <v>615</v>
      </c>
      <c r="G144" s="30">
        <v>361</v>
      </c>
      <c r="H144" s="31">
        <v>44644</v>
      </c>
      <c r="I144" s="31">
        <v>44671</v>
      </c>
      <c r="J144" s="32">
        <v>21076112</v>
      </c>
      <c r="K144" s="33">
        <v>16512896</v>
      </c>
      <c r="L144" s="34" t="s">
        <v>19</v>
      </c>
      <c r="M144" s="34" t="s">
        <v>20</v>
      </c>
      <c r="N144" s="34" t="s">
        <v>21</v>
      </c>
      <c r="O144" s="34" t="s">
        <v>19</v>
      </c>
      <c r="P144" s="35">
        <v>0</v>
      </c>
      <c r="Q144" s="35">
        <v>0</v>
      </c>
      <c r="R144" s="30" t="s">
        <v>362</v>
      </c>
      <c r="S144" s="30" t="s">
        <v>362</v>
      </c>
      <c r="T144" s="35">
        <v>0</v>
      </c>
      <c r="U144" s="30"/>
      <c r="V144" s="30"/>
      <c r="W144" s="30"/>
      <c r="X144" s="30"/>
      <c r="Y144" s="30" t="s">
        <v>363</v>
      </c>
      <c r="Z144" s="31">
        <v>44644</v>
      </c>
      <c r="AA144" s="31">
        <v>45691</v>
      </c>
      <c r="AB144" s="31"/>
      <c r="AC144" s="31">
        <v>45734</v>
      </c>
      <c r="AD144" s="30">
        <v>73</v>
      </c>
      <c r="AE144" s="30" t="s">
        <v>386</v>
      </c>
      <c r="AF144" s="35">
        <v>21076112</v>
      </c>
      <c r="AG144" s="35">
        <v>21076112</v>
      </c>
      <c r="AH144" s="35">
        <v>0</v>
      </c>
      <c r="AI144" s="35">
        <v>0</v>
      </c>
      <c r="AJ144" s="35">
        <v>0</v>
      </c>
      <c r="AK144" s="35">
        <v>0</v>
      </c>
      <c r="AL144" s="35">
        <v>0</v>
      </c>
      <c r="AM144" s="35">
        <v>21076112</v>
      </c>
      <c r="AN144" s="30"/>
      <c r="AO144" s="30" t="s">
        <v>608</v>
      </c>
      <c r="AP144" s="30" t="s">
        <v>616</v>
      </c>
      <c r="AQ144" s="30"/>
      <c r="AR144" s="35">
        <v>0</v>
      </c>
      <c r="AS144" s="35">
        <v>0</v>
      </c>
      <c r="AT144" s="35">
        <v>21076112</v>
      </c>
      <c r="AU144" s="30" t="s">
        <v>333</v>
      </c>
      <c r="AV144" s="30" t="s">
        <v>609</v>
      </c>
      <c r="AW144" s="30" t="s">
        <v>366</v>
      </c>
      <c r="AX144" s="30" t="s">
        <v>367</v>
      </c>
      <c r="AY144" s="30" t="s">
        <v>367</v>
      </c>
      <c r="AZ144" s="30"/>
      <c r="BA144" s="35">
        <v>0</v>
      </c>
      <c r="BB144" s="35">
        <v>16512896</v>
      </c>
      <c r="BC144" s="35">
        <v>0</v>
      </c>
      <c r="BD144" s="35">
        <v>0</v>
      </c>
      <c r="BE144" s="35">
        <v>0</v>
      </c>
      <c r="BF144" s="35">
        <v>0</v>
      </c>
      <c r="BG144" s="35">
        <v>0</v>
      </c>
      <c r="BH144" s="35">
        <v>0</v>
      </c>
      <c r="BI144" s="35">
        <v>0</v>
      </c>
      <c r="BJ144" s="35">
        <v>0</v>
      </c>
      <c r="BK144" s="35">
        <v>0</v>
      </c>
      <c r="BL144" s="35">
        <v>0</v>
      </c>
      <c r="BM144" s="35">
        <v>0</v>
      </c>
      <c r="BN144" s="30"/>
      <c r="BO144" s="31"/>
      <c r="BP144" s="30"/>
      <c r="BQ144" s="35">
        <v>0</v>
      </c>
    </row>
    <row r="145" spans="1:69" hidden="1" x14ac:dyDescent="0.35">
      <c r="A145" s="30">
        <v>900242742</v>
      </c>
      <c r="B145" s="30" t="s">
        <v>18</v>
      </c>
      <c r="C145" s="30"/>
      <c r="D145" s="30" t="s">
        <v>227</v>
      </c>
      <c r="E145" s="30" t="s">
        <v>227</v>
      </c>
      <c r="F145" s="30" t="s">
        <v>617</v>
      </c>
      <c r="G145" s="30">
        <v>361</v>
      </c>
      <c r="H145" s="31">
        <v>44539</v>
      </c>
      <c r="I145" s="31">
        <v>44550</v>
      </c>
      <c r="J145" s="32">
        <v>21721612</v>
      </c>
      <c r="K145" s="33">
        <v>21721612</v>
      </c>
      <c r="L145" s="34" t="s">
        <v>19</v>
      </c>
      <c r="M145" s="34" t="s">
        <v>20</v>
      </c>
      <c r="N145" s="34" t="s">
        <v>21</v>
      </c>
      <c r="O145" s="34" t="s">
        <v>19</v>
      </c>
      <c r="P145" s="35">
        <v>0</v>
      </c>
      <c r="Q145" s="35">
        <v>0</v>
      </c>
      <c r="R145" s="30" t="s">
        <v>362</v>
      </c>
      <c r="S145" s="30" t="s">
        <v>362</v>
      </c>
      <c r="T145" s="35">
        <v>0</v>
      </c>
      <c r="U145" s="30"/>
      <c r="V145" s="30"/>
      <c r="W145" s="30"/>
      <c r="X145" s="30"/>
      <c r="Y145" s="30" t="s">
        <v>363</v>
      </c>
      <c r="Z145" s="31">
        <v>44539</v>
      </c>
      <c r="AA145" s="31">
        <v>45691</v>
      </c>
      <c r="AB145" s="31"/>
      <c r="AC145" s="31">
        <v>45734</v>
      </c>
      <c r="AD145" s="30">
        <v>73</v>
      </c>
      <c r="AE145" s="30" t="s">
        <v>386</v>
      </c>
      <c r="AF145" s="35">
        <v>21721612</v>
      </c>
      <c r="AG145" s="35">
        <v>21721612</v>
      </c>
      <c r="AH145" s="35">
        <v>0</v>
      </c>
      <c r="AI145" s="35">
        <v>0</v>
      </c>
      <c r="AJ145" s="35">
        <v>0</v>
      </c>
      <c r="AK145" s="35">
        <v>0</v>
      </c>
      <c r="AL145" s="35">
        <v>0</v>
      </c>
      <c r="AM145" s="35">
        <v>21721612</v>
      </c>
      <c r="AN145" s="30"/>
      <c r="AO145" s="30" t="s">
        <v>608</v>
      </c>
      <c r="AP145" s="30" t="s">
        <v>618</v>
      </c>
      <c r="AQ145" s="30"/>
      <c r="AR145" s="35">
        <v>0</v>
      </c>
      <c r="AS145" s="35">
        <v>0</v>
      </c>
      <c r="AT145" s="35">
        <v>21721612</v>
      </c>
      <c r="AU145" s="30" t="s">
        <v>333</v>
      </c>
      <c r="AV145" s="30" t="s">
        <v>609</v>
      </c>
      <c r="AW145" s="30" t="s">
        <v>366</v>
      </c>
      <c r="AX145" s="30" t="s">
        <v>367</v>
      </c>
      <c r="AY145" s="30" t="s">
        <v>367</v>
      </c>
      <c r="AZ145" s="30"/>
      <c r="BA145" s="35">
        <v>0</v>
      </c>
      <c r="BB145" s="35">
        <v>21721612</v>
      </c>
      <c r="BC145" s="35">
        <v>0</v>
      </c>
      <c r="BD145" s="35">
        <v>0</v>
      </c>
      <c r="BE145" s="35">
        <v>0</v>
      </c>
      <c r="BF145" s="35">
        <v>0</v>
      </c>
      <c r="BG145" s="35">
        <v>0</v>
      </c>
      <c r="BH145" s="35">
        <v>0</v>
      </c>
      <c r="BI145" s="35">
        <v>0</v>
      </c>
      <c r="BJ145" s="35">
        <v>0</v>
      </c>
      <c r="BK145" s="35">
        <v>0</v>
      </c>
      <c r="BL145" s="35">
        <v>0</v>
      </c>
      <c r="BM145" s="35">
        <v>0</v>
      </c>
      <c r="BN145" s="30"/>
      <c r="BO145" s="31"/>
      <c r="BP145" s="30"/>
      <c r="BQ145" s="35">
        <v>0</v>
      </c>
    </row>
    <row r="146" spans="1:69" hidden="1" x14ac:dyDescent="0.35">
      <c r="A146" s="30">
        <v>900242742</v>
      </c>
      <c r="B146" s="30" t="s">
        <v>18</v>
      </c>
      <c r="C146" s="30"/>
      <c r="D146" s="30" t="s">
        <v>228</v>
      </c>
      <c r="E146" s="30" t="s">
        <v>228</v>
      </c>
      <c r="F146" s="30" t="s">
        <v>619</v>
      </c>
      <c r="G146" s="30" t="s">
        <v>307</v>
      </c>
      <c r="H146" s="31">
        <v>45582</v>
      </c>
      <c r="I146" s="31">
        <v>45597</v>
      </c>
      <c r="J146" s="32">
        <v>21924191</v>
      </c>
      <c r="K146" s="33">
        <v>21924191</v>
      </c>
      <c r="L146" s="34" t="s">
        <v>19</v>
      </c>
      <c r="M146" s="34" t="s">
        <v>20</v>
      </c>
      <c r="N146" s="34" t="s">
        <v>21</v>
      </c>
      <c r="O146" s="34" t="s">
        <v>19</v>
      </c>
      <c r="P146" s="35">
        <v>0</v>
      </c>
      <c r="Q146" s="35">
        <v>0</v>
      </c>
      <c r="R146" s="30" t="s">
        <v>362</v>
      </c>
      <c r="S146" s="30" t="s">
        <v>362</v>
      </c>
      <c r="T146" s="35">
        <v>0</v>
      </c>
      <c r="U146" s="30"/>
      <c r="V146" s="30"/>
      <c r="W146" s="30"/>
      <c r="X146" s="30"/>
      <c r="Y146" s="30" t="s">
        <v>363</v>
      </c>
      <c r="Z146" s="31">
        <v>45582</v>
      </c>
      <c r="AA146" s="31">
        <v>45670</v>
      </c>
      <c r="AB146" s="31"/>
      <c r="AC146" s="31">
        <v>45677</v>
      </c>
      <c r="AD146" s="30">
        <v>130</v>
      </c>
      <c r="AE146" s="30" t="s">
        <v>364</v>
      </c>
      <c r="AF146" s="35">
        <v>21924191</v>
      </c>
      <c r="AG146" s="35">
        <v>21924191</v>
      </c>
      <c r="AH146" s="35">
        <v>0</v>
      </c>
      <c r="AI146" s="35">
        <v>0</v>
      </c>
      <c r="AJ146" s="35">
        <v>0</v>
      </c>
      <c r="AK146" s="35">
        <v>0</v>
      </c>
      <c r="AL146" s="35">
        <v>0</v>
      </c>
      <c r="AM146" s="35">
        <v>21924191</v>
      </c>
      <c r="AN146" s="30"/>
      <c r="AO146" s="30" t="s">
        <v>620</v>
      </c>
      <c r="AP146" s="30"/>
      <c r="AQ146" s="30"/>
      <c r="AR146" s="35">
        <v>0</v>
      </c>
      <c r="AS146" s="35">
        <v>0</v>
      </c>
      <c r="AT146" s="35">
        <v>21924191</v>
      </c>
      <c r="AU146" s="30" t="s">
        <v>333</v>
      </c>
      <c r="AV146" s="30" t="s">
        <v>621</v>
      </c>
      <c r="AW146" s="30" t="s">
        <v>438</v>
      </c>
      <c r="AX146" s="30" t="s">
        <v>367</v>
      </c>
      <c r="AY146" s="30" t="s">
        <v>367</v>
      </c>
      <c r="AZ146" s="30"/>
      <c r="BA146" s="35">
        <v>0</v>
      </c>
      <c r="BB146" s="35">
        <v>21924191</v>
      </c>
      <c r="BC146" s="35">
        <v>0</v>
      </c>
      <c r="BD146" s="35">
        <v>0</v>
      </c>
      <c r="BE146" s="35">
        <v>0</v>
      </c>
      <c r="BF146" s="35">
        <v>0</v>
      </c>
      <c r="BG146" s="35">
        <v>0</v>
      </c>
      <c r="BH146" s="35">
        <v>0</v>
      </c>
      <c r="BI146" s="35">
        <v>0</v>
      </c>
      <c r="BJ146" s="35">
        <v>0</v>
      </c>
      <c r="BK146" s="35">
        <v>0</v>
      </c>
      <c r="BL146" s="35">
        <v>0</v>
      </c>
      <c r="BM146" s="35">
        <v>0</v>
      </c>
      <c r="BN146" s="30"/>
      <c r="BO146" s="31"/>
      <c r="BP146" s="30"/>
      <c r="BQ146" s="35">
        <v>0</v>
      </c>
    </row>
    <row r="147" spans="1:69" hidden="1" x14ac:dyDescent="0.35">
      <c r="A147" s="30">
        <v>900242742</v>
      </c>
      <c r="B147" s="30" t="s">
        <v>18</v>
      </c>
      <c r="C147" s="30"/>
      <c r="D147" s="30" t="s">
        <v>230</v>
      </c>
      <c r="E147" s="30" t="s">
        <v>230</v>
      </c>
      <c r="F147" s="30" t="s">
        <v>622</v>
      </c>
      <c r="G147" s="30">
        <v>361</v>
      </c>
      <c r="H147" s="31">
        <v>43609</v>
      </c>
      <c r="I147" s="31">
        <v>43626</v>
      </c>
      <c r="J147" s="32">
        <v>22756813</v>
      </c>
      <c r="K147" s="33">
        <v>21361516</v>
      </c>
      <c r="L147" s="34" t="s">
        <v>19</v>
      </c>
      <c r="M147" s="34" t="s">
        <v>20</v>
      </c>
      <c r="N147" s="34" t="s">
        <v>21</v>
      </c>
      <c r="O147" s="34" t="s">
        <v>19</v>
      </c>
      <c r="P147" s="35">
        <v>0</v>
      </c>
      <c r="Q147" s="35">
        <v>0</v>
      </c>
      <c r="R147" s="30" t="s">
        <v>362</v>
      </c>
      <c r="S147" s="30" t="s">
        <v>362</v>
      </c>
      <c r="T147" s="35">
        <v>0</v>
      </c>
      <c r="U147" s="30"/>
      <c r="V147" s="30"/>
      <c r="W147" s="30"/>
      <c r="X147" s="30"/>
      <c r="Y147" s="30" t="s">
        <v>363</v>
      </c>
      <c r="Z147" s="31">
        <v>43609</v>
      </c>
      <c r="AA147" s="31">
        <v>45691</v>
      </c>
      <c r="AB147" s="31"/>
      <c r="AC147" s="31">
        <v>45734</v>
      </c>
      <c r="AD147" s="30">
        <v>73</v>
      </c>
      <c r="AE147" s="30" t="s">
        <v>386</v>
      </c>
      <c r="AF147" s="35">
        <v>22756813</v>
      </c>
      <c r="AG147" s="35">
        <v>22756813</v>
      </c>
      <c r="AH147" s="35">
        <v>0</v>
      </c>
      <c r="AI147" s="35">
        <v>0</v>
      </c>
      <c r="AJ147" s="35">
        <v>0</v>
      </c>
      <c r="AK147" s="35">
        <v>0</v>
      </c>
      <c r="AL147" s="35">
        <v>0</v>
      </c>
      <c r="AM147" s="35">
        <v>22756813</v>
      </c>
      <c r="AN147" s="30"/>
      <c r="AO147" s="30" t="s">
        <v>608</v>
      </c>
      <c r="AP147" s="30" t="s">
        <v>405</v>
      </c>
      <c r="AQ147" s="30"/>
      <c r="AR147" s="35">
        <v>0</v>
      </c>
      <c r="AS147" s="35">
        <v>0</v>
      </c>
      <c r="AT147" s="35">
        <v>22756813</v>
      </c>
      <c r="AU147" s="30" t="s">
        <v>333</v>
      </c>
      <c r="AV147" s="30" t="s">
        <v>609</v>
      </c>
      <c r="AW147" s="30" t="s">
        <v>366</v>
      </c>
      <c r="AX147" s="30" t="s">
        <v>367</v>
      </c>
      <c r="AY147" s="30" t="s">
        <v>367</v>
      </c>
      <c r="AZ147" s="30"/>
      <c r="BA147" s="35">
        <v>0</v>
      </c>
      <c r="BB147" s="35">
        <v>21361516</v>
      </c>
      <c r="BC147" s="35">
        <v>0</v>
      </c>
      <c r="BD147" s="35">
        <v>0</v>
      </c>
      <c r="BE147" s="35">
        <v>0</v>
      </c>
      <c r="BF147" s="35">
        <v>0</v>
      </c>
      <c r="BG147" s="35">
        <v>0</v>
      </c>
      <c r="BH147" s="35">
        <v>0</v>
      </c>
      <c r="BI147" s="35">
        <v>0</v>
      </c>
      <c r="BJ147" s="35">
        <v>0</v>
      </c>
      <c r="BK147" s="35">
        <v>0</v>
      </c>
      <c r="BL147" s="35">
        <v>0</v>
      </c>
      <c r="BM147" s="35">
        <v>0</v>
      </c>
      <c r="BN147" s="30"/>
      <c r="BO147" s="31"/>
      <c r="BP147" s="30"/>
      <c r="BQ147" s="35">
        <v>0</v>
      </c>
    </row>
    <row r="148" spans="1:69" hidden="1" x14ac:dyDescent="0.35">
      <c r="A148" s="30">
        <v>900242742</v>
      </c>
      <c r="B148" s="30" t="s">
        <v>18</v>
      </c>
      <c r="C148" s="30"/>
      <c r="D148" s="30" t="s">
        <v>231</v>
      </c>
      <c r="E148" s="30" t="s">
        <v>231</v>
      </c>
      <c r="F148" s="30" t="s">
        <v>623</v>
      </c>
      <c r="G148" s="30" t="s">
        <v>309</v>
      </c>
      <c r="H148" s="31">
        <v>45712</v>
      </c>
      <c r="I148" s="31">
        <v>45748</v>
      </c>
      <c r="J148" s="32">
        <v>23756734</v>
      </c>
      <c r="K148" s="33">
        <v>23756734</v>
      </c>
      <c r="L148" s="34" t="s">
        <v>19</v>
      </c>
      <c r="M148" s="34" t="s">
        <v>20</v>
      </c>
      <c r="N148" s="34" t="s">
        <v>21</v>
      </c>
      <c r="O148" s="34" t="s">
        <v>19</v>
      </c>
      <c r="P148" s="35">
        <v>0</v>
      </c>
      <c r="Q148" s="35">
        <v>0</v>
      </c>
      <c r="R148" s="30" t="s">
        <v>362</v>
      </c>
      <c r="S148" s="30" t="s">
        <v>362</v>
      </c>
      <c r="T148" s="35">
        <v>0</v>
      </c>
      <c r="U148" s="30"/>
      <c r="V148" s="30"/>
      <c r="W148" s="30"/>
      <c r="X148" s="30"/>
      <c r="Y148" s="30" t="s">
        <v>363</v>
      </c>
      <c r="Z148" s="31">
        <v>45712</v>
      </c>
      <c r="AA148" s="31">
        <v>45748</v>
      </c>
      <c r="AB148" s="31"/>
      <c r="AC148" s="31">
        <v>45762</v>
      </c>
      <c r="AD148" s="30">
        <v>45</v>
      </c>
      <c r="AE148" s="30" t="s">
        <v>539</v>
      </c>
      <c r="AF148" s="35">
        <v>23756734</v>
      </c>
      <c r="AG148" s="35">
        <v>23756734</v>
      </c>
      <c r="AH148" s="35">
        <v>0</v>
      </c>
      <c r="AI148" s="35">
        <v>0</v>
      </c>
      <c r="AJ148" s="35">
        <v>0</v>
      </c>
      <c r="AK148" s="35">
        <v>0</v>
      </c>
      <c r="AL148" s="35">
        <v>0</v>
      </c>
      <c r="AM148" s="35">
        <v>23756734</v>
      </c>
      <c r="AN148" s="30"/>
      <c r="AO148" s="30" t="s">
        <v>540</v>
      </c>
      <c r="AP148" s="30"/>
      <c r="AQ148" s="30"/>
      <c r="AR148" s="35">
        <v>0</v>
      </c>
      <c r="AS148" s="35">
        <v>0</v>
      </c>
      <c r="AT148" s="35">
        <v>23756734</v>
      </c>
      <c r="AU148" s="30" t="s">
        <v>333</v>
      </c>
      <c r="AV148" s="30" t="s">
        <v>541</v>
      </c>
      <c r="AW148" s="30" t="s">
        <v>508</v>
      </c>
      <c r="AX148" s="30" t="s">
        <v>367</v>
      </c>
      <c r="AY148" s="30" t="s">
        <v>367</v>
      </c>
      <c r="AZ148" s="30"/>
      <c r="BA148" s="35">
        <v>0</v>
      </c>
      <c r="BB148" s="35">
        <v>23756734</v>
      </c>
      <c r="BC148" s="35">
        <v>0</v>
      </c>
      <c r="BD148" s="35">
        <v>0</v>
      </c>
      <c r="BE148" s="35">
        <v>0</v>
      </c>
      <c r="BF148" s="35">
        <v>0</v>
      </c>
      <c r="BG148" s="35">
        <v>0</v>
      </c>
      <c r="BH148" s="35">
        <v>0</v>
      </c>
      <c r="BI148" s="35">
        <v>0</v>
      </c>
      <c r="BJ148" s="35">
        <v>0</v>
      </c>
      <c r="BK148" s="35">
        <v>0</v>
      </c>
      <c r="BL148" s="35">
        <v>0</v>
      </c>
      <c r="BM148" s="35">
        <v>0</v>
      </c>
      <c r="BN148" s="30"/>
      <c r="BO148" s="31"/>
      <c r="BP148" s="30"/>
      <c r="BQ148" s="35">
        <v>0</v>
      </c>
    </row>
    <row r="149" spans="1:69" hidden="1" x14ac:dyDescent="0.35">
      <c r="A149" s="30">
        <v>900242742</v>
      </c>
      <c r="B149" s="30" t="s">
        <v>18</v>
      </c>
      <c r="C149" s="30"/>
      <c r="D149" s="30" t="s">
        <v>232</v>
      </c>
      <c r="E149" s="30" t="s">
        <v>232</v>
      </c>
      <c r="F149" s="30" t="s">
        <v>624</v>
      </c>
      <c r="G149" s="30" t="s">
        <v>309</v>
      </c>
      <c r="H149" s="31">
        <v>45728</v>
      </c>
      <c r="I149" s="31">
        <v>45748</v>
      </c>
      <c r="J149" s="32">
        <v>24774387</v>
      </c>
      <c r="K149" s="33">
        <v>24774387</v>
      </c>
      <c r="L149" s="34" t="s">
        <v>19</v>
      </c>
      <c r="M149" s="34" t="s">
        <v>20</v>
      </c>
      <c r="N149" s="34" t="s">
        <v>21</v>
      </c>
      <c r="O149" s="34" t="s">
        <v>19</v>
      </c>
      <c r="P149" s="35">
        <v>0</v>
      </c>
      <c r="Q149" s="35">
        <v>0</v>
      </c>
      <c r="R149" s="30" t="s">
        <v>362</v>
      </c>
      <c r="S149" s="30" t="s">
        <v>362</v>
      </c>
      <c r="T149" s="35">
        <v>0</v>
      </c>
      <c r="U149" s="30"/>
      <c r="V149" s="30"/>
      <c r="W149" s="30"/>
      <c r="X149" s="30"/>
      <c r="Y149" s="30" t="s">
        <v>363</v>
      </c>
      <c r="Z149" s="31">
        <v>45728</v>
      </c>
      <c r="AA149" s="31">
        <v>45748</v>
      </c>
      <c r="AB149" s="31"/>
      <c r="AC149" s="31">
        <v>45762</v>
      </c>
      <c r="AD149" s="30">
        <v>45</v>
      </c>
      <c r="AE149" s="30" t="s">
        <v>539</v>
      </c>
      <c r="AF149" s="35">
        <v>24774387</v>
      </c>
      <c r="AG149" s="35">
        <v>24774387</v>
      </c>
      <c r="AH149" s="35">
        <v>0</v>
      </c>
      <c r="AI149" s="35">
        <v>0</v>
      </c>
      <c r="AJ149" s="35">
        <v>0</v>
      </c>
      <c r="AK149" s="35">
        <v>0</v>
      </c>
      <c r="AL149" s="35">
        <v>0</v>
      </c>
      <c r="AM149" s="35">
        <v>24774387</v>
      </c>
      <c r="AN149" s="30"/>
      <c r="AO149" s="30" t="s">
        <v>540</v>
      </c>
      <c r="AP149" s="30"/>
      <c r="AQ149" s="30"/>
      <c r="AR149" s="35">
        <v>0</v>
      </c>
      <c r="AS149" s="35">
        <v>0</v>
      </c>
      <c r="AT149" s="35">
        <v>24774387</v>
      </c>
      <c r="AU149" s="30" t="s">
        <v>333</v>
      </c>
      <c r="AV149" s="30" t="s">
        <v>541</v>
      </c>
      <c r="AW149" s="30" t="s">
        <v>508</v>
      </c>
      <c r="AX149" s="30" t="s">
        <v>367</v>
      </c>
      <c r="AY149" s="30" t="s">
        <v>367</v>
      </c>
      <c r="AZ149" s="30"/>
      <c r="BA149" s="35">
        <v>0</v>
      </c>
      <c r="BB149" s="35">
        <v>24774387</v>
      </c>
      <c r="BC149" s="35">
        <v>0</v>
      </c>
      <c r="BD149" s="35">
        <v>0</v>
      </c>
      <c r="BE149" s="35">
        <v>0</v>
      </c>
      <c r="BF149" s="35">
        <v>0</v>
      </c>
      <c r="BG149" s="35">
        <v>0</v>
      </c>
      <c r="BH149" s="35">
        <v>0</v>
      </c>
      <c r="BI149" s="35">
        <v>0</v>
      </c>
      <c r="BJ149" s="35">
        <v>0</v>
      </c>
      <c r="BK149" s="35">
        <v>0</v>
      </c>
      <c r="BL149" s="35">
        <v>0</v>
      </c>
      <c r="BM149" s="35">
        <v>0</v>
      </c>
      <c r="BN149" s="30"/>
      <c r="BO149" s="31"/>
      <c r="BP149" s="30"/>
      <c r="BQ149" s="35">
        <v>0</v>
      </c>
    </row>
    <row r="150" spans="1:69" hidden="1" x14ac:dyDescent="0.35">
      <c r="A150" s="30">
        <v>900242742</v>
      </c>
      <c r="B150" s="30" t="s">
        <v>18</v>
      </c>
      <c r="C150" s="30"/>
      <c r="D150" s="30" t="s">
        <v>233</v>
      </c>
      <c r="E150" s="30" t="s">
        <v>233</v>
      </c>
      <c r="F150" s="30" t="s">
        <v>625</v>
      </c>
      <c r="G150" s="30" t="s">
        <v>307</v>
      </c>
      <c r="H150" s="31">
        <v>45527</v>
      </c>
      <c r="I150" s="31">
        <v>45554</v>
      </c>
      <c r="J150" s="32">
        <v>25030286</v>
      </c>
      <c r="K150" s="33">
        <v>25030286</v>
      </c>
      <c r="L150" s="34" t="s">
        <v>19</v>
      </c>
      <c r="M150" s="34" t="s">
        <v>20</v>
      </c>
      <c r="N150" s="34" t="s">
        <v>21</v>
      </c>
      <c r="O150" s="34" t="s">
        <v>19</v>
      </c>
      <c r="P150" s="35">
        <v>0</v>
      </c>
      <c r="Q150" s="35">
        <v>0</v>
      </c>
      <c r="R150" s="30" t="s">
        <v>362</v>
      </c>
      <c r="S150" s="30" t="s">
        <v>362</v>
      </c>
      <c r="T150" s="35">
        <v>0</v>
      </c>
      <c r="U150" s="30"/>
      <c r="V150" s="30"/>
      <c r="W150" s="30"/>
      <c r="X150" s="30"/>
      <c r="Y150" s="30" t="s">
        <v>363</v>
      </c>
      <c r="Z150" s="31">
        <v>45527</v>
      </c>
      <c r="AA150" s="31">
        <v>45637</v>
      </c>
      <c r="AB150" s="31"/>
      <c r="AC150" s="31">
        <v>45646</v>
      </c>
      <c r="AD150" s="30">
        <v>161</v>
      </c>
      <c r="AE150" s="30" t="s">
        <v>364</v>
      </c>
      <c r="AF150" s="35">
        <v>25030286</v>
      </c>
      <c r="AG150" s="35">
        <v>25030286</v>
      </c>
      <c r="AH150" s="35">
        <v>0</v>
      </c>
      <c r="AI150" s="35">
        <v>0</v>
      </c>
      <c r="AJ150" s="35">
        <v>0</v>
      </c>
      <c r="AK150" s="35">
        <v>0</v>
      </c>
      <c r="AL150" s="35">
        <v>0</v>
      </c>
      <c r="AM150" s="35">
        <v>25030286</v>
      </c>
      <c r="AN150" s="30"/>
      <c r="AO150" s="30" t="s">
        <v>473</v>
      </c>
      <c r="AP150" s="30"/>
      <c r="AQ150" s="30"/>
      <c r="AR150" s="35">
        <v>0</v>
      </c>
      <c r="AS150" s="35">
        <v>0</v>
      </c>
      <c r="AT150" s="35">
        <v>25030286</v>
      </c>
      <c r="AU150" s="30" t="s">
        <v>333</v>
      </c>
      <c r="AV150" s="30" t="s">
        <v>473</v>
      </c>
      <c r="AW150" s="30" t="s">
        <v>366</v>
      </c>
      <c r="AX150" s="30" t="s">
        <v>367</v>
      </c>
      <c r="AY150" s="30" t="s">
        <v>367</v>
      </c>
      <c r="AZ150" s="30"/>
      <c r="BA150" s="35">
        <v>0</v>
      </c>
      <c r="BB150" s="35">
        <v>25030286</v>
      </c>
      <c r="BC150" s="35">
        <v>0</v>
      </c>
      <c r="BD150" s="35">
        <v>0</v>
      </c>
      <c r="BE150" s="35">
        <v>0</v>
      </c>
      <c r="BF150" s="35">
        <v>0</v>
      </c>
      <c r="BG150" s="35">
        <v>0</v>
      </c>
      <c r="BH150" s="35">
        <v>0</v>
      </c>
      <c r="BI150" s="35">
        <v>0</v>
      </c>
      <c r="BJ150" s="35">
        <v>0</v>
      </c>
      <c r="BK150" s="35">
        <v>0</v>
      </c>
      <c r="BL150" s="35">
        <v>0</v>
      </c>
      <c r="BM150" s="35">
        <v>0</v>
      </c>
      <c r="BN150" s="30"/>
      <c r="BO150" s="31"/>
      <c r="BP150" s="30"/>
      <c r="BQ150" s="35">
        <v>0</v>
      </c>
    </row>
    <row r="151" spans="1:69" hidden="1" x14ac:dyDescent="0.35">
      <c r="A151" s="30">
        <v>900242742</v>
      </c>
      <c r="B151" s="30" t="s">
        <v>18</v>
      </c>
      <c r="C151" s="30"/>
      <c r="D151" s="30" t="s">
        <v>234</v>
      </c>
      <c r="E151" s="30" t="s">
        <v>234</v>
      </c>
      <c r="F151" s="30" t="s">
        <v>626</v>
      </c>
      <c r="G151" s="30" t="s">
        <v>307</v>
      </c>
      <c r="H151" s="31">
        <v>45520</v>
      </c>
      <c r="I151" s="31">
        <v>45554</v>
      </c>
      <c r="J151" s="32">
        <v>25486018</v>
      </c>
      <c r="K151" s="33">
        <v>25486018</v>
      </c>
      <c r="L151" s="34" t="s">
        <v>19</v>
      </c>
      <c r="M151" s="34" t="s">
        <v>20</v>
      </c>
      <c r="N151" s="34" t="s">
        <v>21</v>
      </c>
      <c r="O151" s="34" t="s">
        <v>19</v>
      </c>
      <c r="P151" s="35">
        <v>0</v>
      </c>
      <c r="Q151" s="35">
        <v>0</v>
      </c>
      <c r="R151" s="30" t="s">
        <v>362</v>
      </c>
      <c r="S151" s="30" t="s">
        <v>362</v>
      </c>
      <c r="T151" s="35">
        <v>0</v>
      </c>
      <c r="U151" s="30"/>
      <c r="V151" s="30"/>
      <c r="W151" s="30"/>
      <c r="X151" s="30"/>
      <c r="Y151" s="30" t="s">
        <v>363</v>
      </c>
      <c r="Z151" s="31">
        <v>45520</v>
      </c>
      <c r="AA151" s="31">
        <v>45637</v>
      </c>
      <c r="AB151" s="31"/>
      <c r="AC151" s="31">
        <v>45646</v>
      </c>
      <c r="AD151" s="30">
        <v>161</v>
      </c>
      <c r="AE151" s="30" t="s">
        <v>364</v>
      </c>
      <c r="AF151" s="35">
        <v>25486018</v>
      </c>
      <c r="AG151" s="35">
        <v>25486018</v>
      </c>
      <c r="AH151" s="35">
        <v>0</v>
      </c>
      <c r="AI151" s="35">
        <v>0</v>
      </c>
      <c r="AJ151" s="35">
        <v>0</v>
      </c>
      <c r="AK151" s="35">
        <v>0</v>
      </c>
      <c r="AL151" s="35">
        <v>0</v>
      </c>
      <c r="AM151" s="35">
        <v>25486018</v>
      </c>
      <c r="AN151" s="30"/>
      <c r="AO151" s="30" t="s">
        <v>627</v>
      </c>
      <c r="AP151" s="30"/>
      <c r="AQ151" s="30"/>
      <c r="AR151" s="35">
        <v>0</v>
      </c>
      <c r="AS151" s="35">
        <v>0</v>
      </c>
      <c r="AT151" s="35">
        <v>25486018</v>
      </c>
      <c r="AU151" s="30" t="s">
        <v>333</v>
      </c>
      <c r="AV151" s="30" t="s">
        <v>627</v>
      </c>
      <c r="AW151" s="30" t="s">
        <v>366</v>
      </c>
      <c r="AX151" s="30" t="s">
        <v>367</v>
      </c>
      <c r="AY151" s="30" t="s">
        <v>367</v>
      </c>
      <c r="AZ151" s="30"/>
      <c r="BA151" s="35">
        <v>0</v>
      </c>
      <c r="BB151" s="35">
        <v>25486018</v>
      </c>
      <c r="BC151" s="35">
        <v>0</v>
      </c>
      <c r="BD151" s="35">
        <v>0</v>
      </c>
      <c r="BE151" s="35">
        <v>0</v>
      </c>
      <c r="BF151" s="35">
        <v>0</v>
      </c>
      <c r="BG151" s="35">
        <v>0</v>
      </c>
      <c r="BH151" s="35">
        <v>0</v>
      </c>
      <c r="BI151" s="35">
        <v>0</v>
      </c>
      <c r="BJ151" s="35">
        <v>0</v>
      </c>
      <c r="BK151" s="35">
        <v>0</v>
      </c>
      <c r="BL151" s="35">
        <v>0</v>
      </c>
      <c r="BM151" s="35">
        <v>0</v>
      </c>
      <c r="BN151" s="30"/>
      <c r="BO151" s="31"/>
      <c r="BP151" s="30"/>
      <c r="BQ151" s="35">
        <v>0</v>
      </c>
    </row>
    <row r="152" spans="1:69" hidden="1" x14ac:dyDescent="0.35">
      <c r="A152" s="30">
        <v>900242742</v>
      </c>
      <c r="B152" s="30" t="s">
        <v>18</v>
      </c>
      <c r="C152" s="30"/>
      <c r="D152" s="30" t="s">
        <v>237</v>
      </c>
      <c r="E152" s="30" t="s">
        <v>237</v>
      </c>
      <c r="F152" s="30" t="s">
        <v>628</v>
      </c>
      <c r="G152" s="30">
        <v>361</v>
      </c>
      <c r="H152" s="31">
        <v>44698</v>
      </c>
      <c r="I152" s="31">
        <v>44718</v>
      </c>
      <c r="J152" s="32">
        <v>25869688</v>
      </c>
      <c r="K152" s="33">
        <v>25869688</v>
      </c>
      <c r="L152" s="34" t="s">
        <v>19</v>
      </c>
      <c r="M152" s="34" t="s">
        <v>20</v>
      </c>
      <c r="N152" s="34" t="s">
        <v>21</v>
      </c>
      <c r="O152" s="34" t="s">
        <v>19</v>
      </c>
      <c r="P152" s="35">
        <v>0</v>
      </c>
      <c r="Q152" s="35">
        <v>0</v>
      </c>
      <c r="R152" s="30" t="s">
        <v>362</v>
      </c>
      <c r="S152" s="30" t="s">
        <v>362</v>
      </c>
      <c r="T152" s="35">
        <v>0</v>
      </c>
      <c r="U152" s="30"/>
      <c r="V152" s="30"/>
      <c r="W152" s="30"/>
      <c r="X152" s="30"/>
      <c r="Y152" s="30" t="s">
        <v>363</v>
      </c>
      <c r="Z152" s="31">
        <v>44698</v>
      </c>
      <c r="AA152" s="31">
        <v>45691</v>
      </c>
      <c r="AB152" s="31"/>
      <c r="AC152" s="31">
        <v>45734</v>
      </c>
      <c r="AD152" s="30">
        <v>73</v>
      </c>
      <c r="AE152" s="30" t="s">
        <v>386</v>
      </c>
      <c r="AF152" s="35">
        <v>25869688</v>
      </c>
      <c r="AG152" s="35">
        <v>25869688</v>
      </c>
      <c r="AH152" s="35">
        <v>0</v>
      </c>
      <c r="AI152" s="35">
        <v>0</v>
      </c>
      <c r="AJ152" s="35">
        <v>0</v>
      </c>
      <c r="AK152" s="35">
        <v>0</v>
      </c>
      <c r="AL152" s="35">
        <v>0</v>
      </c>
      <c r="AM152" s="35">
        <v>25869688</v>
      </c>
      <c r="AN152" s="30"/>
      <c r="AO152" s="30" t="s">
        <v>608</v>
      </c>
      <c r="AP152" s="30" t="s">
        <v>614</v>
      </c>
      <c r="AQ152" s="30"/>
      <c r="AR152" s="35">
        <v>0</v>
      </c>
      <c r="AS152" s="35">
        <v>0</v>
      </c>
      <c r="AT152" s="35">
        <v>25869688</v>
      </c>
      <c r="AU152" s="30" t="s">
        <v>333</v>
      </c>
      <c r="AV152" s="30" t="s">
        <v>609</v>
      </c>
      <c r="AW152" s="30" t="s">
        <v>366</v>
      </c>
      <c r="AX152" s="30" t="s">
        <v>367</v>
      </c>
      <c r="AY152" s="30" t="s">
        <v>367</v>
      </c>
      <c r="AZ152" s="30"/>
      <c r="BA152" s="35">
        <v>0</v>
      </c>
      <c r="BB152" s="35">
        <v>25869688</v>
      </c>
      <c r="BC152" s="35">
        <v>0</v>
      </c>
      <c r="BD152" s="35">
        <v>0</v>
      </c>
      <c r="BE152" s="35">
        <v>0</v>
      </c>
      <c r="BF152" s="35">
        <v>0</v>
      </c>
      <c r="BG152" s="35">
        <v>0</v>
      </c>
      <c r="BH152" s="35">
        <v>0</v>
      </c>
      <c r="BI152" s="35">
        <v>0</v>
      </c>
      <c r="BJ152" s="35">
        <v>0</v>
      </c>
      <c r="BK152" s="35">
        <v>0</v>
      </c>
      <c r="BL152" s="35">
        <v>0</v>
      </c>
      <c r="BM152" s="35">
        <v>0</v>
      </c>
      <c r="BN152" s="30"/>
      <c r="BO152" s="31"/>
      <c r="BP152" s="30"/>
      <c r="BQ152" s="35">
        <v>0</v>
      </c>
    </row>
    <row r="153" spans="1:69" hidden="1" x14ac:dyDescent="0.35">
      <c r="A153" s="30">
        <v>900242742</v>
      </c>
      <c r="B153" s="30" t="s">
        <v>18</v>
      </c>
      <c r="C153" s="30"/>
      <c r="D153" s="30" t="s">
        <v>238</v>
      </c>
      <c r="E153" s="30" t="s">
        <v>238</v>
      </c>
      <c r="F153" s="30" t="s">
        <v>629</v>
      </c>
      <c r="G153" s="30">
        <v>361</v>
      </c>
      <c r="H153" s="31">
        <v>44541</v>
      </c>
      <c r="I153" s="31">
        <v>44550</v>
      </c>
      <c r="J153" s="32">
        <v>26535539</v>
      </c>
      <c r="K153" s="33">
        <v>26535539</v>
      </c>
      <c r="L153" s="34" t="s">
        <v>19</v>
      </c>
      <c r="M153" s="34" t="s">
        <v>20</v>
      </c>
      <c r="N153" s="34" t="s">
        <v>21</v>
      </c>
      <c r="O153" s="34" t="s">
        <v>19</v>
      </c>
      <c r="P153" s="35">
        <v>0</v>
      </c>
      <c r="Q153" s="35">
        <v>0</v>
      </c>
      <c r="R153" s="30" t="s">
        <v>362</v>
      </c>
      <c r="S153" s="30" t="s">
        <v>362</v>
      </c>
      <c r="T153" s="35">
        <v>0</v>
      </c>
      <c r="U153" s="30"/>
      <c r="V153" s="30"/>
      <c r="W153" s="30"/>
      <c r="X153" s="30"/>
      <c r="Y153" s="30" t="s">
        <v>363</v>
      </c>
      <c r="Z153" s="31">
        <v>44541</v>
      </c>
      <c r="AA153" s="31">
        <v>45691</v>
      </c>
      <c r="AB153" s="31"/>
      <c r="AC153" s="31">
        <v>45734</v>
      </c>
      <c r="AD153" s="30">
        <v>73</v>
      </c>
      <c r="AE153" s="30" t="s">
        <v>386</v>
      </c>
      <c r="AF153" s="35">
        <v>26555539</v>
      </c>
      <c r="AG153" s="35">
        <v>26555539</v>
      </c>
      <c r="AH153" s="35">
        <v>0</v>
      </c>
      <c r="AI153" s="35">
        <v>0</v>
      </c>
      <c r="AJ153" s="35">
        <v>0</v>
      </c>
      <c r="AK153" s="35">
        <v>0</v>
      </c>
      <c r="AL153" s="35">
        <v>0</v>
      </c>
      <c r="AM153" s="35">
        <v>26555539</v>
      </c>
      <c r="AN153" s="30"/>
      <c r="AO153" s="30" t="s">
        <v>608</v>
      </c>
      <c r="AP153" s="30" t="s">
        <v>630</v>
      </c>
      <c r="AQ153" s="30"/>
      <c r="AR153" s="35">
        <v>0</v>
      </c>
      <c r="AS153" s="35">
        <v>0</v>
      </c>
      <c r="AT153" s="35">
        <v>26555539</v>
      </c>
      <c r="AU153" s="30" t="s">
        <v>333</v>
      </c>
      <c r="AV153" s="30" t="s">
        <v>609</v>
      </c>
      <c r="AW153" s="30" t="s">
        <v>366</v>
      </c>
      <c r="AX153" s="30" t="s">
        <v>367</v>
      </c>
      <c r="AY153" s="30" t="s">
        <v>367</v>
      </c>
      <c r="AZ153" s="30"/>
      <c r="BA153" s="35">
        <v>0</v>
      </c>
      <c r="BB153" s="35">
        <v>26535539</v>
      </c>
      <c r="BC153" s="35">
        <v>0</v>
      </c>
      <c r="BD153" s="35">
        <v>0</v>
      </c>
      <c r="BE153" s="35">
        <v>0</v>
      </c>
      <c r="BF153" s="35">
        <v>0</v>
      </c>
      <c r="BG153" s="35">
        <v>0</v>
      </c>
      <c r="BH153" s="35">
        <v>0</v>
      </c>
      <c r="BI153" s="35">
        <v>0</v>
      </c>
      <c r="BJ153" s="35">
        <v>0</v>
      </c>
      <c r="BK153" s="35">
        <v>0</v>
      </c>
      <c r="BL153" s="35">
        <v>0</v>
      </c>
      <c r="BM153" s="35">
        <v>0</v>
      </c>
      <c r="BN153" s="30"/>
      <c r="BO153" s="31"/>
      <c r="BP153" s="30"/>
      <c r="BQ153" s="35">
        <v>0</v>
      </c>
    </row>
    <row r="154" spans="1:69" hidden="1" x14ac:dyDescent="0.35">
      <c r="A154" s="30">
        <v>900242742</v>
      </c>
      <c r="B154" s="30" t="s">
        <v>18</v>
      </c>
      <c r="C154" s="30"/>
      <c r="D154" s="30" t="s">
        <v>240</v>
      </c>
      <c r="E154" s="30" t="s">
        <v>240</v>
      </c>
      <c r="F154" s="30" t="s">
        <v>631</v>
      </c>
      <c r="G154" s="30">
        <v>361</v>
      </c>
      <c r="H154" s="31">
        <v>44658</v>
      </c>
      <c r="I154" s="31">
        <v>44663</v>
      </c>
      <c r="J154" s="32">
        <v>26729275</v>
      </c>
      <c r="K154" s="33">
        <v>25205811</v>
      </c>
      <c r="L154" s="34" t="s">
        <v>19</v>
      </c>
      <c r="M154" s="34" t="s">
        <v>20</v>
      </c>
      <c r="N154" s="34" t="s">
        <v>21</v>
      </c>
      <c r="O154" s="34" t="s">
        <v>19</v>
      </c>
      <c r="P154" s="35">
        <v>0</v>
      </c>
      <c r="Q154" s="35">
        <v>0</v>
      </c>
      <c r="R154" s="30" t="s">
        <v>362</v>
      </c>
      <c r="S154" s="30" t="s">
        <v>362</v>
      </c>
      <c r="T154" s="35">
        <v>0</v>
      </c>
      <c r="U154" s="30"/>
      <c r="V154" s="30"/>
      <c r="W154" s="30"/>
      <c r="X154" s="30"/>
      <c r="Y154" s="30" t="s">
        <v>363</v>
      </c>
      <c r="Z154" s="31">
        <v>44658</v>
      </c>
      <c r="AA154" s="31">
        <v>45691</v>
      </c>
      <c r="AB154" s="31"/>
      <c r="AC154" s="31">
        <v>45734</v>
      </c>
      <c r="AD154" s="30">
        <v>73</v>
      </c>
      <c r="AE154" s="30" t="s">
        <v>386</v>
      </c>
      <c r="AF154" s="35">
        <v>26729275</v>
      </c>
      <c r="AG154" s="35">
        <v>26729275</v>
      </c>
      <c r="AH154" s="35">
        <v>0</v>
      </c>
      <c r="AI154" s="35">
        <v>0</v>
      </c>
      <c r="AJ154" s="35">
        <v>0</v>
      </c>
      <c r="AK154" s="35">
        <v>0</v>
      </c>
      <c r="AL154" s="35">
        <v>0</v>
      </c>
      <c r="AM154" s="35">
        <v>26729275</v>
      </c>
      <c r="AN154" s="30"/>
      <c r="AO154" s="30" t="s">
        <v>608</v>
      </c>
      <c r="AP154" s="30" t="s">
        <v>632</v>
      </c>
      <c r="AQ154" s="30"/>
      <c r="AR154" s="35">
        <v>0</v>
      </c>
      <c r="AS154" s="35">
        <v>0</v>
      </c>
      <c r="AT154" s="35">
        <v>26729275</v>
      </c>
      <c r="AU154" s="30" t="s">
        <v>333</v>
      </c>
      <c r="AV154" s="30" t="s">
        <v>609</v>
      </c>
      <c r="AW154" s="30" t="s">
        <v>366</v>
      </c>
      <c r="AX154" s="30" t="s">
        <v>367</v>
      </c>
      <c r="AY154" s="30" t="s">
        <v>367</v>
      </c>
      <c r="AZ154" s="30"/>
      <c r="BA154" s="35">
        <v>0</v>
      </c>
      <c r="BB154" s="35">
        <v>25205811</v>
      </c>
      <c r="BC154" s="35">
        <v>0</v>
      </c>
      <c r="BD154" s="35">
        <v>0</v>
      </c>
      <c r="BE154" s="35">
        <v>0</v>
      </c>
      <c r="BF154" s="35">
        <v>0</v>
      </c>
      <c r="BG154" s="35">
        <v>0</v>
      </c>
      <c r="BH154" s="35">
        <v>0</v>
      </c>
      <c r="BI154" s="35">
        <v>0</v>
      </c>
      <c r="BJ154" s="35">
        <v>0</v>
      </c>
      <c r="BK154" s="35">
        <v>0</v>
      </c>
      <c r="BL154" s="35">
        <v>0</v>
      </c>
      <c r="BM154" s="35">
        <v>0</v>
      </c>
      <c r="BN154" s="30"/>
      <c r="BO154" s="31"/>
      <c r="BP154" s="30"/>
      <c r="BQ154" s="35">
        <v>0</v>
      </c>
    </row>
    <row r="155" spans="1:69" hidden="1" x14ac:dyDescent="0.35">
      <c r="A155" s="30">
        <v>900242742</v>
      </c>
      <c r="B155" s="30" t="s">
        <v>18</v>
      </c>
      <c r="C155" s="30"/>
      <c r="D155" s="30" t="s">
        <v>242</v>
      </c>
      <c r="E155" s="30" t="s">
        <v>242</v>
      </c>
      <c r="F155" s="30" t="s">
        <v>633</v>
      </c>
      <c r="G155" s="30" t="s">
        <v>308</v>
      </c>
      <c r="H155" s="31">
        <v>45614</v>
      </c>
      <c r="I155" s="31">
        <v>45637</v>
      </c>
      <c r="J155" s="32">
        <v>27146423</v>
      </c>
      <c r="K155" s="33">
        <v>27146423</v>
      </c>
      <c r="L155" s="34" t="s">
        <v>19</v>
      </c>
      <c r="M155" s="34" t="s">
        <v>20</v>
      </c>
      <c r="N155" s="34" t="s">
        <v>21</v>
      </c>
      <c r="O155" s="34" t="s">
        <v>19</v>
      </c>
      <c r="P155" s="35">
        <v>0</v>
      </c>
      <c r="Q155" s="35">
        <v>0</v>
      </c>
      <c r="R155" s="30" t="s">
        <v>362</v>
      </c>
      <c r="S155" s="30" t="s">
        <v>362</v>
      </c>
      <c r="T155" s="35">
        <v>0</v>
      </c>
      <c r="U155" s="30"/>
      <c r="V155" s="30"/>
      <c r="W155" s="30"/>
      <c r="X155" s="30"/>
      <c r="Y155" s="30" t="s">
        <v>363</v>
      </c>
      <c r="Z155" s="31">
        <v>45614</v>
      </c>
      <c r="AA155" s="31">
        <v>45670</v>
      </c>
      <c r="AB155" s="31"/>
      <c r="AC155" s="31">
        <v>45677</v>
      </c>
      <c r="AD155" s="30">
        <v>130</v>
      </c>
      <c r="AE155" s="30" t="s">
        <v>364</v>
      </c>
      <c r="AF155" s="35">
        <v>27146423</v>
      </c>
      <c r="AG155" s="35">
        <v>27146423</v>
      </c>
      <c r="AH155" s="35">
        <v>0</v>
      </c>
      <c r="AI155" s="35">
        <v>0</v>
      </c>
      <c r="AJ155" s="35">
        <v>0</v>
      </c>
      <c r="AK155" s="35">
        <v>0</v>
      </c>
      <c r="AL155" s="35">
        <v>0</v>
      </c>
      <c r="AM155" s="35">
        <v>27146423</v>
      </c>
      <c r="AN155" s="30"/>
      <c r="AO155" s="30" t="s">
        <v>473</v>
      </c>
      <c r="AP155" s="30"/>
      <c r="AQ155" s="30"/>
      <c r="AR155" s="35">
        <v>0</v>
      </c>
      <c r="AS155" s="35">
        <v>0</v>
      </c>
      <c r="AT155" s="35">
        <v>27146423</v>
      </c>
      <c r="AU155" s="30" t="s">
        <v>333</v>
      </c>
      <c r="AV155" s="30" t="s">
        <v>473</v>
      </c>
      <c r="AW155" s="30" t="s">
        <v>366</v>
      </c>
      <c r="AX155" s="30" t="s">
        <v>367</v>
      </c>
      <c r="AY155" s="30" t="s">
        <v>367</v>
      </c>
      <c r="AZ155" s="30"/>
      <c r="BA155" s="35">
        <v>0</v>
      </c>
      <c r="BB155" s="35">
        <v>27146423</v>
      </c>
      <c r="BC155" s="35">
        <v>0</v>
      </c>
      <c r="BD155" s="35">
        <v>0</v>
      </c>
      <c r="BE155" s="35">
        <v>0</v>
      </c>
      <c r="BF155" s="35">
        <v>0</v>
      </c>
      <c r="BG155" s="35">
        <v>0</v>
      </c>
      <c r="BH155" s="35">
        <v>0</v>
      </c>
      <c r="BI155" s="35">
        <v>0</v>
      </c>
      <c r="BJ155" s="35">
        <v>0</v>
      </c>
      <c r="BK155" s="35">
        <v>0</v>
      </c>
      <c r="BL155" s="35">
        <v>0</v>
      </c>
      <c r="BM155" s="35">
        <v>0</v>
      </c>
      <c r="BN155" s="30"/>
      <c r="BO155" s="31"/>
      <c r="BP155" s="30"/>
      <c r="BQ155" s="35">
        <v>0</v>
      </c>
    </row>
    <row r="156" spans="1:69" hidden="1" x14ac:dyDescent="0.35">
      <c r="A156" s="30">
        <v>900242742</v>
      </c>
      <c r="B156" s="30" t="s">
        <v>18</v>
      </c>
      <c r="C156" s="30"/>
      <c r="D156" s="30" t="s">
        <v>244</v>
      </c>
      <c r="E156" s="30" t="s">
        <v>244</v>
      </c>
      <c r="F156" s="30" t="s">
        <v>634</v>
      </c>
      <c r="G156" s="30" t="s">
        <v>308</v>
      </c>
      <c r="H156" s="31">
        <v>45615</v>
      </c>
      <c r="I156" s="31">
        <v>45637</v>
      </c>
      <c r="J156" s="32">
        <v>27369128</v>
      </c>
      <c r="K156" s="33">
        <v>27369128</v>
      </c>
      <c r="L156" s="34" t="s">
        <v>19</v>
      </c>
      <c r="M156" s="34" t="s">
        <v>20</v>
      </c>
      <c r="N156" s="34" t="s">
        <v>21</v>
      </c>
      <c r="O156" s="34" t="s">
        <v>19</v>
      </c>
      <c r="P156" s="35">
        <v>0</v>
      </c>
      <c r="Q156" s="35">
        <v>0</v>
      </c>
      <c r="R156" s="30" t="s">
        <v>362</v>
      </c>
      <c r="S156" s="30" t="s">
        <v>362</v>
      </c>
      <c r="T156" s="35">
        <v>0</v>
      </c>
      <c r="U156" s="30"/>
      <c r="V156" s="30"/>
      <c r="W156" s="30"/>
      <c r="X156" s="30"/>
      <c r="Y156" s="30" t="s">
        <v>363</v>
      </c>
      <c r="Z156" s="31">
        <v>45615</v>
      </c>
      <c r="AA156" s="31">
        <v>45670</v>
      </c>
      <c r="AB156" s="31"/>
      <c r="AC156" s="31">
        <v>45677</v>
      </c>
      <c r="AD156" s="30">
        <v>130</v>
      </c>
      <c r="AE156" s="30" t="s">
        <v>364</v>
      </c>
      <c r="AF156" s="35">
        <v>27369128</v>
      </c>
      <c r="AG156" s="35">
        <v>27369128</v>
      </c>
      <c r="AH156" s="35">
        <v>0</v>
      </c>
      <c r="AI156" s="35">
        <v>0</v>
      </c>
      <c r="AJ156" s="35">
        <v>0</v>
      </c>
      <c r="AK156" s="35">
        <v>0</v>
      </c>
      <c r="AL156" s="35">
        <v>0</v>
      </c>
      <c r="AM156" s="35">
        <v>27369128</v>
      </c>
      <c r="AN156" s="30"/>
      <c r="AO156" s="30" t="s">
        <v>473</v>
      </c>
      <c r="AP156" s="30"/>
      <c r="AQ156" s="30"/>
      <c r="AR156" s="35">
        <v>0</v>
      </c>
      <c r="AS156" s="35">
        <v>0</v>
      </c>
      <c r="AT156" s="35">
        <v>27369128</v>
      </c>
      <c r="AU156" s="30" t="s">
        <v>333</v>
      </c>
      <c r="AV156" s="30" t="s">
        <v>473</v>
      </c>
      <c r="AW156" s="30" t="s">
        <v>366</v>
      </c>
      <c r="AX156" s="30" t="s">
        <v>367</v>
      </c>
      <c r="AY156" s="30" t="s">
        <v>367</v>
      </c>
      <c r="AZ156" s="30"/>
      <c r="BA156" s="35">
        <v>0</v>
      </c>
      <c r="BB156" s="35">
        <v>27369128</v>
      </c>
      <c r="BC156" s="35">
        <v>0</v>
      </c>
      <c r="BD156" s="35">
        <v>0</v>
      </c>
      <c r="BE156" s="35">
        <v>0</v>
      </c>
      <c r="BF156" s="35">
        <v>0</v>
      </c>
      <c r="BG156" s="35">
        <v>0</v>
      </c>
      <c r="BH156" s="35">
        <v>0</v>
      </c>
      <c r="BI156" s="35">
        <v>0</v>
      </c>
      <c r="BJ156" s="35">
        <v>0</v>
      </c>
      <c r="BK156" s="35">
        <v>0</v>
      </c>
      <c r="BL156" s="35">
        <v>0</v>
      </c>
      <c r="BM156" s="35">
        <v>0</v>
      </c>
      <c r="BN156" s="30"/>
      <c r="BO156" s="31"/>
      <c r="BP156" s="30"/>
      <c r="BQ156" s="35">
        <v>0</v>
      </c>
    </row>
    <row r="157" spans="1:69" hidden="1" x14ac:dyDescent="0.35">
      <c r="A157" s="30">
        <v>900242742</v>
      </c>
      <c r="B157" s="30" t="s">
        <v>18</v>
      </c>
      <c r="C157" s="30"/>
      <c r="D157" s="30" t="s">
        <v>252</v>
      </c>
      <c r="E157" s="30" t="s">
        <v>252</v>
      </c>
      <c r="F157" s="30" t="s">
        <v>639</v>
      </c>
      <c r="G157" s="30" t="s">
        <v>308</v>
      </c>
      <c r="H157" s="31">
        <v>45681</v>
      </c>
      <c r="I157" s="31">
        <v>45701</v>
      </c>
      <c r="J157" s="32">
        <v>31017920</v>
      </c>
      <c r="K157" s="33">
        <v>31017920</v>
      </c>
      <c r="L157" s="34" t="s">
        <v>19</v>
      </c>
      <c r="M157" s="34" t="s">
        <v>20</v>
      </c>
      <c r="N157" s="34" t="s">
        <v>21</v>
      </c>
      <c r="O157" s="34" t="s">
        <v>19</v>
      </c>
      <c r="P157" s="35">
        <v>0</v>
      </c>
      <c r="Q157" s="35">
        <v>0</v>
      </c>
      <c r="R157" s="30" t="s">
        <v>362</v>
      </c>
      <c r="S157" s="30" t="s">
        <v>362</v>
      </c>
      <c r="T157" s="35">
        <v>0</v>
      </c>
      <c r="U157" s="30"/>
      <c r="V157" s="30"/>
      <c r="W157" s="30"/>
      <c r="X157" s="30"/>
      <c r="Y157" s="30" t="s">
        <v>363</v>
      </c>
      <c r="Z157" s="31">
        <v>45681</v>
      </c>
      <c r="AA157" s="31">
        <v>45701</v>
      </c>
      <c r="AB157" s="31"/>
      <c r="AC157" s="31">
        <v>45706</v>
      </c>
      <c r="AD157" s="30">
        <v>101</v>
      </c>
      <c r="AE157" s="30" t="s">
        <v>364</v>
      </c>
      <c r="AF157" s="35">
        <v>31017920</v>
      </c>
      <c r="AG157" s="35">
        <v>31017920</v>
      </c>
      <c r="AH157" s="35">
        <v>0</v>
      </c>
      <c r="AI157" s="35">
        <v>0</v>
      </c>
      <c r="AJ157" s="35">
        <v>0</v>
      </c>
      <c r="AK157" s="35">
        <v>0</v>
      </c>
      <c r="AL157" s="35">
        <v>0</v>
      </c>
      <c r="AM157" s="35">
        <v>31017920</v>
      </c>
      <c r="AN157" s="30"/>
      <c r="AO157" s="30" t="s">
        <v>484</v>
      </c>
      <c r="AP157" s="30"/>
      <c r="AQ157" s="30"/>
      <c r="AR157" s="35">
        <v>0</v>
      </c>
      <c r="AS157" s="35">
        <v>0</v>
      </c>
      <c r="AT157" s="35">
        <v>31017920</v>
      </c>
      <c r="AU157" s="30" t="s">
        <v>333</v>
      </c>
      <c r="AV157" s="30" t="s">
        <v>484</v>
      </c>
      <c r="AW157" s="30" t="s">
        <v>366</v>
      </c>
      <c r="AX157" s="30" t="s">
        <v>367</v>
      </c>
      <c r="AY157" s="30" t="s">
        <v>367</v>
      </c>
      <c r="AZ157" s="30"/>
      <c r="BA157" s="35">
        <v>0</v>
      </c>
      <c r="BB157" s="35">
        <v>31017920</v>
      </c>
      <c r="BC157" s="35">
        <v>0</v>
      </c>
      <c r="BD157" s="35">
        <v>0</v>
      </c>
      <c r="BE157" s="35">
        <v>0</v>
      </c>
      <c r="BF157" s="35">
        <v>0</v>
      </c>
      <c r="BG157" s="35">
        <v>0</v>
      </c>
      <c r="BH157" s="35">
        <v>0</v>
      </c>
      <c r="BI157" s="35">
        <v>0</v>
      </c>
      <c r="BJ157" s="35">
        <v>0</v>
      </c>
      <c r="BK157" s="35">
        <v>0</v>
      </c>
      <c r="BL157" s="35">
        <v>0</v>
      </c>
      <c r="BM157" s="35">
        <v>0</v>
      </c>
      <c r="BN157" s="30"/>
      <c r="BO157" s="31"/>
      <c r="BP157" s="30"/>
      <c r="BQ157" s="35">
        <v>0</v>
      </c>
    </row>
    <row r="158" spans="1:69" hidden="1" x14ac:dyDescent="0.35">
      <c r="A158" s="30">
        <v>900242742</v>
      </c>
      <c r="B158" s="30" t="s">
        <v>18</v>
      </c>
      <c r="C158" s="30"/>
      <c r="D158" s="30" t="s">
        <v>253</v>
      </c>
      <c r="E158" s="30" t="s">
        <v>253</v>
      </c>
      <c r="F158" s="30" t="s">
        <v>640</v>
      </c>
      <c r="G158" s="30">
        <v>361</v>
      </c>
      <c r="H158" s="31">
        <v>44719</v>
      </c>
      <c r="I158" s="31">
        <v>44760</v>
      </c>
      <c r="J158" s="32">
        <v>31324872</v>
      </c>
      <c r="K158" s="33">
        <v>28067888</v>
      </c>
      <c r="L158" s="34" t="s">
        <v>19</v>
      </c>
      <c r="M158" s="34" t="s">
        <v>20</v>
      </c>
      <c r="N158" s="34" t="s">
        <v>21</v>
      </c>
      <c r="O158" s="34" t="s">
        <v>19</v>
      </c>
      <c r="P158" s="35">
        <v>0</v>
      </c>
      <c r="Q158" s="35">
        <v>0</v>
      </c>
      <c r="R158" s="30" t="s">
        <v>362</v>
      </c>
      <c r="S158" s="30" t="s">
        <v>362</v>
      </c>
      <c r="T158" s="35">
        <v>0</v>
      </c>
      <c r="U158" s="30"/>
      <c r="V158" s="30"/>
      <c r="W158" s="30"/>
      <c r="X158" s="30"/>
      <c r="Y158" s="30" t="s">
        <v>363</v>
      </c>
      <c r="Z158" s="31">
        <v>44719</v>
      </c>
      <c r="AA158" s="31">
        <v>45691</v>
      </c>
      <c r="AB158" s="31"/>
      <c r="AC158" s="31">
        <v>45733</v>
      </c>
      <c r="AD158" s="30">
        <v>74</v>
      </c>
      <c r="AE158" s="30" t="s">
        <v>386</v>
      </c>
      <c r="AF158" s="35">
        <v>31324872</v>
      </c>
      <c r="AG158" s="35">
        <v>31324872</v>
      </c>
      <c r="AH158" s="35">
        <v>0</v>
      </c>
      <c r="AI158" s="35">
        <v>0</v>
      </c>
      <c r="AJ158" s="35">
        <v>0</v>
      </c>
      <c r="AK158" s="35">
        <v>0</v>
      </c>
      <c r="AL158" s="35">
        <v>0</v>
      </c>
      <c r="AM158" s="35">
        <v>31324872</v>
      </c>
      <c r="AN158" s="30"/>
      <c r="AO158" s="30" t="s">
        <v>608</v>
      </c>
      <c r="AP158" s="30" t="s">
        <v>641</v>
      </c>
      <c r="AQ158" s="30"/>
      <c r="AR158" s="35">
        <v>0</v>
      </c>
      <c r="AS158" s="35">
        <v>0</v>
      </c>
      <c r="AT158" s="35">
        <v>31324872</v>
      </c>
      <c r="AU158" s="30" t="s">
        <v>333</v>
      </c>
      <c r="AV158" s="30" t="s">
        <v>609</v>
      </c>
      <c r="AW158" s="30" t="s">
        <v>366</v>
      </c>
      <c r="AX158" s="30" t="s">
        <v>367</v>
      </c>
      <c r="AY158" s="30" t="s">
        <v>367</v>
      </c>
      <c r="AZ158" s="30"/>
      <c r="BA158" s="35">
        <v>0</v>
      </c>
      <c r="BB158" s="35">
        <v>28067888</v>
      </c>
      <c r="BC158" s="35">
        <v>0</v>
      </c>
      <c r="BD158" s="35">
        <v>0</v>
      </c>
      <c r="BE158" s="35">
        <v>0</v>
      </c>
      <c r="BF158" s="35">
        <v>0</v>
      </c>
      <c r="BG158" s="35">
        <v>0</v>
      </c>
      <c r="BH158" s="35">
        <v>0</v>
      </c>
      <c r="BI158" s="35">
        <v>0</v>
      </c>
      <c r="BJ158" s="35">
        <v>0</v>
      </c>
      <c r="BK158" s="35">
        <v>0</v>
      </c>
      <c r="BL158" s="35">
        <v>0</v>
      </c>
      <c r="BM158" s="35">
        <v>0</v>
      </c>
      <c r="BN158" s="30"/>
      <c r="BO158" s="31"/>
      <c r="BP158" s="30"/>
      <c r="BQ158" s="35">
        <v>0</v>
      </c>
    </row>
    <row r="159" spans="1:69" hidden="1" x14ac:dyDescent="0.35">
      <c r="A159" s="30">
        <v>900242742</v>
      </c>
      <c r="B159" s="30" t="s">
        <v>18</v>
      </c>
      <c r="C159" s="30"/>
      <c r="D159" s="30" t="s">
        <v>254</v>
      </c>
      <c r="E159" s="30" t="s">
        <v>254</v>
      </c>
      <c r="F159" s="30" t="s">
        <v>642</v>
      </c>
      <c r="G159" s="30" t="s">
        <v>307</v>
      </c>
      <c r="H159" s="31">
        <v>45538</v>
      </c>
      <c r="I159" s="31">
        <v>45554</v>
      </c>
      <c r="J159" s="32">
        <v>31448420</v>
      </c>
      <c r="K159" s="33">
        <v>31448420</v>
      </c>
      <c r="L159" s="34" t="s">
        <v>19</v>
      </c>
      <c r="M159" s="34" t="s">
        <v>20</v>
      </c>
      <c r="N159" s="34" t="s">
        <v>21</v>
      </c>
      <c r="O159" s="34" t="s">
        <v>19</v>
      </c>
      <c r="P159" s="35">
        <v>0</v>
      </c>
      <c r="Q159" s="35">
        <v>0</v>
      </c>
      <c r="R159" s="30" t="s">
        <v>362</v>
      </c>
      <c r="S159" s="30" t="s">
        <v>362</v>
      </c>
      <c r="T159" s="35">
        <v>0</v>
      </c>
      <c r="U159" s="30"/>
      <c r="V159" s="30"/>
      <c r="W159" s="30"/>
      <c r="X159" s="30"/>
      <c r="Y159" s="30" t="s">
        <v>363</v>
      </c>
      <c r="Z159" s="31">
        <v>45538</v>
      </c>
      <c r="AA159" s="31">
        <v>45637</v>
      </c>
      <c r="AB159" s="31"/>
      <c r="AC159" s="31">
        <v>45646</v>
      </c>
      <c r="AD159" s="30">
        <v>161</v>
      </c>
      <c r="AE159" s="30" t="s">
        <v>364</v>
      </c>
      <c r="AF159" s="35">
        <v>31448420</v>
      </c>
      <c r="AG159" s="35">
        <v>31448420</v>
      </c>
      <c r="AH159" s="35">
        <v>0</v>
      </c>
      <c r="AI159" s="35">
        <v>0</v>
      </c>
      <c r="AJ159" s="35">
        <v>0</v>
      </c>
      <c r="AK159" s="35">
        <v>0</v>
      </c>
      <c r="AL159" s="35">
        <v>0</v>
      </c>
      <c r="AM159" s="35">
        <v>31448420</v>
      </c>
      <c r="AN159" s="30"/>
      <c r="AO159" s="30" t="s">
        <v>515</v>
      </c>
      <c r="AP159" s="30"/>
      <c r="AQ159" s="30"/>
      <c r="AR159" s="35">
        <v>0</v>
      </c>
      <c r="AS159" s="35">
        <v>0</v>
      </c>
      <c r="AT159" s="35">
        <v>31448420</v>
      </c>
      <c r="AU159" s="30" t="s">
        <v>333</v>
      </c>
      <c r="AV159" s="30" t="s">
        <v>516</v>
      </c>
      <c r="AW159" s="30" t="s">
        <v>366</v>
      </c>
      <c r="AX159" s="30" t="s">
        <v>367</v>
      </c>
      <c r="AY159" s="30" t="s">
        <v>367</v>
      </c>
      <c r="AZ159" s="30"/>
      <c r="BA159" s="35">
        <v>0</v>
      </c>
      <c r="BB159" s="35">
        <v>31448420</v>
      </c>
      <c r="BC159" s="35">
        <v>0</v>
      </c>
      <c r="BD159" s="35">
        <v>0</v>
      </c>
      <c r="BE159" s="35">
        <v>0</v>
      </c>
      <c r="BF159" s="35">
        <v>0</v>
      </c>
      <c r="BG159" s="35">
        <v>0</v>
      </c>
      <c r="BH159" s="35">
        <v>0</v>
      </c>
      <c r="BI159" s="35">
        <v>0</v>
      </c>
      <c r="BJ159" s="35">
        <v>0</v>
      </c>
      <c r="BK159" s="35">
        <v>0</v>
      </c>
      <c r="BL159" s="35">
        <v>0</v>
      </c>
      <c r="BM159" s="35">
        <v>0</v>
      </c>
      <c r="BN159" s="30"/>
      <c r="BO159" s="31"/>
      <c r="BP159" s="30"/>
      <c r="BQ159" s="35">
        <v>0</v>
      </c>
    </row>
    <row r="160" spans="1:69" hidden="1" x14ac:dyDescent="0.35">
      <c r="A160" s="30">
        <v>900242742</v>
      </c>
      <c r="B160" s="30" t="s">
        <v>18</v>
      </c>
      <c r="C160" s="30"/>
      <c r="D160" s="30" t="s">
        <v>255</v>
      </c>
      <c r="E160" s="30" t="s">
        <v>255</v>
      </c>
      <c r="F160" s="30" t="s">
        <v>643</v>
      </c>
      <c r="G160" s="30">
        <v>361</v>
      </c>
      <c r="H160" s="31">
        <v>45293</v>
      </c>
      <c r="I160" s="31">
        <v>45303</v>
      </c>
      <c r="J160" s="32">
        <v>31584129</v>
      </c>
      <c r="K160" s="33">
        <v>31584129</v>
      </c>
      <c r="L160" s="34" t="s">
        <v>19</v>
      </c>
      <c r="M160" s="34" t="s">
        <v>20</v>
      </c>
      <c r="N160" s="34" t="s">
        <v>21</v>
      </c>
      <c r="O160" s="34" t="s">
        <v>19</v>
      </c>
      <c r="P160" s="35">
        <v>0</v>
      </c>
      <c r="Q160" s="35">
        <v>0</v>
      </c>
      <c r="R160" s="30" t="s">
        <v>362</v>
      </c>
      <c r="S160" s="30" t="s">
        <v>362</v>
      </c>
      <c r="T160" s="35">
        <v>0</v>
      </c>
      <c r="U160" s="30"/>
      <c r="V160" s="30"/>
      <c r="W160" s="30"/>
      <c r="X160" s="30"/>
      <c r="Y160" s="30" t="s">
        <v>363</v>
      </c>
      <c r="Z160" s="31">
        <v>45293</v>
      </c>
      <c r="AA160" s="31">
        <v>45637</v>
      </c>
      <c r="AB160" s="31"/>
      <c r="AC160" s="31">
        <v>45646</v>
      </c>
      <c r="AD160" s="30">
        <v>161</v>
      </c>
      <c r="AE160" s="30" t="s">
        <v>364</v>
      </c>
      <c r="AF160" s="35">
        <v>31584129</v>
      </c>
      <c r="AG160" s="35">
        <v>31584129</v>
      </c>
      <c r="AH160" s="35">
        <v>0</v>
      </c>
      <c r="AI160" s="35">
        <v>0</v>
      </c>
      <c r="AJ160" s="35">
        <v>0</v>
      </c>
      <c r="AK160" s="35">
        <v>0</v>
      </c>
      <c r="AL160" s="35">
        <v>0</v>
      </c>
      <c r="AM160" s="35">
        <v>31584129</v>
      </c>
      <c r="AN160" s="30"/>
      <c r="AO160" s="30" t="s">
        <v>644</v>
      </c>
      <c r="AP160" s="30"/>
      <c r="AQ160" s="30"/>
      <c r="AR160" s="35">
        <v>0</v>
      </c>
      <c r="AS160" s="35">
        <v>0</v>
      </c>
      <c r="AT160" s="35">
        <v>31584129</v>
      </c>
      <c r="AU160" s="30" t="s">
        <v>333</v>
      </c>
      <c r="AV160" s="30" t="s">
        <v>645</v>
      </c>
      <c r="AW160" s="30" t="s">
        <v>366</v>
      </c>
      <c r="AX160" s="30" t="s">
        <v>367</v>
      </c>
      <c r="AY160" s="30" t="s">
        <v>367</v>
      </c>
      <c r="AZ160" s="30"/>
      <c r="BA160" s="35">
        <v>0</v>
      </c>
      <c r="BB160" s="35">
        <v>31584129</v>
      </c>
      <c r="BC160" s="35">
        <v>0</v>
      </c>
      <c r="BD160" s="35">
        <v>0</v>
      </c>
      <c r="BE160" s="35">
        <v>0</v>
      </c>
      <c r="BF160" s="35">
        <v>0</v>
      </c>
      <c r="BG160" s="35">
        <v>0</v>
      </c>
      <c r="BH160" s="35">
        <v>0</v>
      </c>
      <c r="BI160" s="35">
        <v>0</v>
      </c>
      <c r="BJ160" s="35">
        <v>0</v>
      </c>
      <c r="BK160" s="35">
        <v>0</v>
      </c>
      <c r="BL160" s="35">
        <v>0</v>
      </c>
      <c r="BM160" s="35">
        <v>0</v>
      </c>
      <c r="BN160" s="30"/>
      <c r="BO160" s="31"/>
      <c r="BP160" s="30"/>
      <c r="BQ160" s="35">
        <v>0</v>
      </c>
    </row>
    <row r="161" spans="1:69" hidden="1" x14ac:dyDescent="0.35">
      <c r="A161" s="30">
        <v>900242742</v>
      </c>
      <c r="B161" s="30" t="s">
        <v>18</v>
      </c>
      <c r="C161" s="30"/>
      <c r="D161" s="30" t="s">
        <v>257</v>
      </c>
      <c r="E161" s="30" t="s">
        <v>257</v>
      </c>
      <c r="F161" s="30" t="s">
        <v>651</v>
      </c>
      <c r="G161" s="30" t="s">
        <v>309</v>
      </c>
      <c r="H161" s="31">
        <v>45727</v>
      </c>
      <c r="I161" s="31">
        <v>45748</v>
      </c>
      <c r="J161" s="32">
        <v>32118083</v>
      </c>
      <c r="K161" s="33">
        <v>32118083</v>
      </c>
      <c r="L161" s="34" t="s">
        <v>19</v>
      </c>
      <c r="M161" s="34" t="s">
        <v>20</v>
      </c>
      <c r="N161" s="34" t="s">
        <v>21</v>
      </c>
      <c r="O161" s="34" t="s">
        <v>19</v>
      </c>
      <c r="P161" s="35">
        <v>0</v>
      </c>
      <c r="Q161" s="35">
        <v>0</v>
      </c>
      <c r="R161" s="30" t="s">
        <v>362</v>
      </c>
      <c r="S161" s="30" t="s">
        <v>362</v>
      </c>
      <c r="T161" s="35">
        <v>0</v>
      </c>
      <c r="U161" s="30"/>
      <c r="V161" s="30"/>
      <c r="W161" s="30"/>
      <c r="X161" s="30"/>
      <c r="Y161" s="30" t="s">
        <v>363</v>
      </c>
      <c r="Z161" s="31">
        <v>45727</v>
      </c>
      <c r="AA161" s="31">
        <v>45748</v>
      </c>
      <c r="AB161" s="31"/>
      <c r="AC161" s="31">
        <v>45762</v>
      </c>
      <c r="AD161" s="30">
        <v>45</v>
      </c>
      <c r="AE161" s="30" t="s">
        <v>539</v>
      </c>
      <c r="AF161" s="35">
        <v>32118083</v>
      </c>
      <c r="AG161" s="35">
        <v>32118083</v>
      </c>
      <c r="AH161" s="35">
        <v>0</v>
      </c>
      <c r="AI161" s="35">
        <v>0</v>
      </c>
      <c r="AJ161" s="35">
        <v>0</v>
      </c>
      <c r="AK161" s="35">
        <v>0</v>
      </c>
      <c r="AL161" s="35">
        <v>0</v>
      </c>
      <c r="AM161" s="35">
        <v>32118083</v>
      </c>
      <c r="AN161" s="30"/>
      <c r="AO161" s="30" t="s">
        <v>540</v>
      </c>
      <c r="AP161" s="30"/>
      <c r="AQ161" s="30"/>
      <c r="AR161" s="35">
        <v>0</v>
      </c>
      <c r="AS161" s="35">
        <v>0</v>
      </c>
      <c r="AT161" s="35">
        <v>32118083</v>
      </c>
      <c r="AU161" s="30" t="s">
        <v>333</v>
      </c>
      <c r="AV161" s="30" t="s">
        <v>541</v>
      </c>
      <c r="AW161" s="30" t="s">
        <v>508</v>
      </c>
      <c r="AX161" s="30" t="s">
        <v>367</v>
      </c>
      <c r="AY161" s="30" t="s">
        <v>367</v>
      </c>
      <c r="AZ161" s="30"/>
      <c r="BA161" s="35">
        <v>0</v>
      </c>
      <c r="BB161" s="35">
        <v>32118083</v>
      </c>
      <c r="BC161" s="35">
        <v>0</v>
      </c>
      <c r="BD161" s="35">
        <v>0</v>
      </c>
      <c r="BE161" s="35">
        <v>0</v>
      </c>
      <c r="BF161" s="35">
        <v>0</v>
      </c>
      <c r="BG161" s="35">
        <v>0</v>
      </c>
      <c r="BH161" s="35">
        <v>0</v>
      </c>
      <c r="BI161" s="35">
        <v>0</v>
      </c>
      <c r="BJ161" s="35">
        <v>0</v>
      </c>
      <c r="BK161" s="35">
        <v>0</v>
      </c>
      <c r="BL161" s="35">
        <v>0</v>
      </c>
      <c r="BM161" s="35">
        <v>0</v>
      </c>
      <c r="BN161" s="30"/>
      <c r="BO161" s="31"/>
      <c r="BP161" s="30"/>
      <c r="BQ161" s="35">
        <v>0</v>
      </c>
    </row>
    <row r="162" spans="1:69" hidden="1" x14ac:dyDescent="0.35">
      <c r="A162" s="30">
        <v>900242742</v>
      </c>
      <c r="B162" s="30" t="s">
        <v>18</v>
      </c>
      <c r="C162" s="30"/>
      <c r="D162" s="30" t="s">
        <v>258</v>
      </c>
      <c r="E162" s="30" t="s">
        <v>258</v>
      </c>
      <c r="F162" s="30" t="s">
        <v>652</v>
      </c>
      <c r="G162" s="30" t="s">
        <v>307</v>
      </c>
      <c r="H162" s="31">
        <v>45542</v>
      </c>
      <c r="I162" s="31">
        <v>45553</v>
      </c>
      <c r="J162" s="32">
        <v>32448168</v>
      </c>
      <c r="K162" s="33">
        <v>32448168</v>
      </c>
      <c r="L162" s="34" t="s">
        <v>19</v>
      </c>
      <c r="M162" s="34" t="s">
        <v>20</v>
      </c>
      <c r="N162" s="34" t="s">
        <v>21</v>
      </c>
      <c r="O162" s="34" t="s">
        <v>19</v>
      </c>
      <c r="P162" s="35">
        <v>0</v>
      </c>
      <c r="Q162" s="35">
        <v>0</v>
      </c>
      <c r="R162" s="30" t="s">
        <v>362</v>
      </c>
      <c r="S162" s="30" t="s">
        <v>362</v>
      </c>
      <c r="T162" s="35">
        <v>0</v>
      </c>
      <c r="U162" s="30"/>
      <c r="V162" s="30"/>
      <c r="W162" s="30"/>
      <c r="X162" s="30"/>
      <c r="Y162" s="30" t="s">
        <v>363</v>
      </c>
      <c r="Z162" s="31">
        <v>45542</v>
      </c>
      <c r="AA162" s="31">
        <v>45637</v>
      </c>
      <c r="AB162" s="31"/>
      <c r="AC162" s="31">
        <v>45646</v>
      </c>
      <c r="AD162" s="30">
        <v>161</v>
      </c>
      <c r="AE162" s="30" t="s">
        <v>364</v>
      </c>
      <c r="AF162" s="35">
        <v>32548168</v>
      </c>
      <c r="AG162" s="35">
        <v>32548168</v>
      </c>
      <c r="AH162" s="35">
        <v>0</v>
      </c>
      <c r="AI162" s="35">
        <v>0</v>
      </c>
      <c r="AJ162" s="35">
        <v>0</v>
      </c>
      <c r="AK162" s="35">
        <v>0</v>
      </c>
      <c r="AL162" s="35">
        <v>0</v>
      </c>
      <c r="AM162" s="35">
        <v>32548168</v>
      </c>
      <c r="AN162" s="30"/>
      <c r="AO162" s="30" t="s">
        <v>653</v>
      </c>
      <c r="AP162" s="30"/>
      <c r="AQ162" s="30"/>
      <c r="AR162" s="35">
        <v>0</v>
      </c>
      <c r="AS162" s="35">
        <v>0</v>
      </c>
      <c r="AT162" s="35">
        <v>32548168</v>
      </c>
      <c r="AU162" s="30" t="s">
        <v>333</v>
      </c>
      <c r="AV162" s="30" t="s">
        <v>653</v>
      </c>
      <c r="AW162" s="30" t="s">
        <v>366</v>
      </c>
      <c r="AX162" s="30" t="s">
        <v>367</v>
      </c>
      <c r="AY162" s="30" t="s">
        <v>367</v>
      </c>
      <c r="AZ162" s="30"/>
      <c r="BA162" s="35">
        <v>0</v>
      </c>
      <c r="BB162" s="35">
        <v>32448168</v>
      </c>
      <c r="BC162" s="35">
        <v>0</v>
      </c>
      <c r="BD162" s="35">
        <v>0</v>
      </c>
      <c r="BE162" s="35">
        <v>0</v>
      </c>
      <c r="BF162" s="35">
        <v>0</v>
      </c>
      <c r="BG162" s="35">
        <v>0</v>
      </c>
      <c r="BH162" s="35">
        <v>0</v>
      </c>
      <c r="BI162" s="35">
        <v>0</v>
      </c>
      <c r="BJ162" s="35">
        <v>0</v>
      </c>
      <c r="BK162" s="35">
        <v>0</v>
      </c>
      <c r="BL162" s="35">
        <v>0</v>
      </c>
      <c r="BM162" s="35">
        <v>0</v>
      </c>
      <c r="BN162" s="30"/>
      <c r="BO162" s="31"/>
      <c r="BP162" s="30"/>
      <c r="BQ162" s="35">
        <v>0</v>
      </c>
    </row>
    <row r="163" spans="1:69" hidden="1" x14ac:dyDescent="0.35">
      <c r="A163" s="30">
        <v>900242742</v>
      </c>
      <c r="B163" s="30" t="s">
        <v>18</v>
      </c>
      <c r="C163" s="30"/>
      <c r="D163" s="30" t="s">
        <v>259</v>
      </c>
      <c r="E163" s="30" t="s">
        <v>259</v>
      </c>
      <c r="F163" s="30" t="s">
        <v>654</v>
      </c>
      <c r="G163" s="30" t="s">
        <v>308</v>
      </c>
      <c r="H163" s="31">
        <v>45694</v>
      </c>
      <c r="I163" s="31">
        <v>45701</v>
      </c>
      <c r="J163" s="32">
        <v>32764976</v>
      </c>
      <c r="K163" s="33">
        <v>32764976</v>
      </c>
      <c r="L163" s="34" t="s">
        <v>19</v>
      </c>
      <c r="M163" s="34" t="s">
        <v>20</v>
      </c>
      <c r="N163" s="34" t="s">
        <v>21</v>
      </c>
      <c r="O163" s="34" t="s">
        <v>19</v>
      </c>
      <c r="P163" s="35">
        <v>0</v>
      </c>
      <c r="Q163" s="35">
        <v>0</v>
      </c>
      <c r="R163" s="30" t="s">
        <v>362</v>
      </c>
      <c r="S163" s="30" t="s">
        <v>362</v>
      </c>
      <c r="T163" s="35">
        <v>0</v>
      </c>
      <c r="U163" s="30"/>
      <c r="V163" s="30"/>
      <c r="W163" s="30"/>
      <c r="X163" s="30"/>
      <c r="Y163" s="30" t="s">
        <v>363</v>
      </c>
      <c r="Z163" s="31">
        <v>45694</v>
      </c>
      <c r="AA163" s="31">
        <v>45701</v>
      </c>
      <c r="AB163" s="31"/>
      <c r="AC163" s="31">
        <v>45706</v>
      </c>
      <c r="AD163" s="30">
        <v>101</v>
      </c>
      <c r="AE163" s="30" t="s">
        <v>364</v>
      </c>
      <c r="AF163" s="35">
        <v>32764976</v>
      </c>
      <c r="AG163" s="35">
        <v>32764976</v>
      </c>
      <c r="AH163" s="35">
        <v>0</v>
      </c>
      <c r="AI163" s="35">
        <v>0</v>
      </c>
      <c r="AJ163" s="35">
        <v>0</v>
      </c>
      <c r="AK163" s="35">
        <v>0</v>
      </c>
      <c r="AL163" s="35">
        <v>0</v>
      </c>
      <c r="AM163" s="35">
        <v>32764976</v>
      </c>
      <c r="AN163" s="30"/>
      <c r="AO163" s="30" t="s">
        <v>655</v>
      </c>
      <c r="AP163" s="30"/>
      <c r="AQ163" s="30"/>
      <c r="AR163" s="35">
        <v>0</v>
      </c>
      <c r="AS163" s="35">
        <v>0</v>
      </c>
      <c r="AT163" s="35">
        <v>32764976</v>
      </c>
      <c r="AU163" s="30" t="s">
        <v>333</v>
      </c>
      <c r="AV163" s="30" t="s">
        <v>655</v>
      </c>
      <c r="AW163" s="30" t="s">
        <v>366</v>
      </c>
      <c r="AX163" s="30" t="s">
        <v>367</v>
      </c>
      <c r="AY163" s="30" t="s">
        <v>367</v>
      </c>
      <c r="AZ163" s="30"/>
      <c r="BA163" s="35">
        <v>0</v>
      </c>
      <c r="BB163" s="35">
        <v>32764976</v>
      </c>
      <c r="BC163" s="35">
        <v>0</v>
      </c>
      <c r="BD163" s="35">
        <v>0</v>
      </c>
      <c r="BE163" s="35">
        <v>0</v>
      </c>
      <c r="BF163" s="35">
        <v>0</v>
      </c>
      <c r="BG163" s="35">
        <v>0</v>
      </c>
      <c r="BH163" s="35">
        <v>0</v>
      </c>
      <c r="BI163" s="35">
        <v>0</v>
      </c>
      <c r="BJ163" s="35">
        <v>0</v>
      </c>
      <c r="BK163" s="35">
        <v>0</v>
      </c>
      <c r="BL163" s="35">
        <v>0</v>
      </c>
      <c r="BM163" s="35">
        <v>0</v>
      </c>
      <c r="BN163" s="30"/>
      <c r="BO163" s="31"/>
      <c r="BP163" s="30"/>
      <c r="BQ163" s="35">
        <v>0</v>
      </c>
    </row>
    <row r="164" spans="1:69" hidden="1" x14ac:dyDescent="0.35">
      <c r="A164" s="30">
        <v>900242742</v>
      </c>
      <c r="B164" s="30" t="s">
        <v>18</v>
      </c>
      <c r="C164" s="30"/>
      <c r="D164" s="30" t="s">
        <v>260</v>
      </c>
      <c r="E164" s="30" t="s">
        <v>260</v>
      </c>
      <c r="F164" s="30" t="s">
        <v>656</v>
      </c>
      <c r="G164" s="30">
        <v>361</v>
      </c>
      <c r="H164" s="31">
        <v>43724</v>
      </c>
      <c r="I164" s="31">
        <v>43727</v>
      </c>
      <c r="J164" s="32">
        <v>33334823</v>
      </c>
      <c r="K164" s="33">
        <v>32553723</v>
      </c>
      <c r="L164" s="34" t="s">
        <v>19</v>
      </c>
      <c r="M164" s="34" t="s">
        <v>20</v>
      </c>
      <c r="N164" s="34" t="s">
        <v>21</v>
      </c>
      <c r="O164" s="34" t="s">
        <v>19</v>
      </c>
      <c r="P164" s="35">
        <v>0</v>
      </c>
      <c r="Q164" s="35">
        <v>0</v>
      </c>
      <c r="R164" s="30" t="s">
        <v>362</v>
      </c>
      <c r="S164" s="30" t="s">
        <v>362</v>
      </c>
      <c r="T164" s="35">
        <v>0</v>
      </c>
      <c r="U164" s="30"/>
      <c r="V164" s="30"/>
      <c r="W164" s="30"/>
      <c r="X164" s="30"/>
      <c r="Y164" s="30" t="s">
        <v>363</v>
      </c>
      <c r="Z164" s="31">
        <v>43724</v>
      </c>
      <c r="AA164" s="31">
        <v>45691</v>
      </c>
      <c r="AB164" s="31"/>
      <c r="AC164" s="31">
        <v>45733</v>
      </c>
      <c r="AD164" s="30">
        <v>74</v>
      </c>
      <c r="AE164" s="30" t="s">
        <v>386</v>
      </c>
      <c r="AF164" s="35">
        <v>33334823</v>
      </c>
      <c r="AG164" s="35">
        <v>33334823</v>
      </c>
      <c r="AH164" s="35">
        <v>0</v>
      </c>
      <c r="AI164" s="35">
        <v>0</v>
      </c>
      <c r="AJ164" s="35">
        <v>0</v>
      </c>
      <c r="AK164" s="35">
        <v>0</v>
      </c>
      <c r="AL164" s="35">
        <v>0</v>
      </c>
      <c r="AM164" s="35">
        <v>33334823</v>
      </c>
      <c r="AN164" s="30"/>
      <c r="AO164" s="30" t="s">
        <v>608</v>
      </c>
      <c r="AP164" s="30" t="s">
        <v>405</v>
      </c>
      <c r="AQ164" s="30"/>
      <c r="AR164" s="35">
        <v>0</v>
      </c>
      <c r="AS164" s="35">
        <v>0</v>
      </c>
      <c r="AT164" s="35">
        <v>33334823</v>
      </c>
      <c r="AU164" s="30" t="s">
        <v>333</v>
      </c>
      <c r="AV164" s="30" t="s">
        <v>609</v>
      </c>
      <c r="AW164" s="30" t="s">
        <v>366</v>
      </c>
      <c r="AX164" s="30" t="s">
        <v>367</v>
      </c>
      <c r="AY164" s="30" t="s">
        <v>367</v>
      </c>
      <c r="AZ164" s="30"/>
      <c r="BA164" s="35">
        <v>0</v>
      </c>
      <c r="BB164" s="35">
        <v>32553723</v>
      </c>
      <c r="BC164" s="35">
        <v>0</v>
      </c>
      <c r="BD164" s="35">
        <v>0</v>
      </c>
      <c r="BE164" s="35">
        <v>0</v>
      </c>
      <c r="BF164" s="35">
        <v>0</v>
      </c>
      <c r="BG164" s="35">
        <v>0</v>
      </c>
      <c r="BH164" s="35">
        <v>0</v>
      </c>
      <c r="BI164" s="35">
        <v>0</v>
      </c>
      <c r="BJ164" s="35">
        <v>0</v>
      </c>
      <c r="BK164" s="35">
        <v>0</v>
      </c>
      <c r="BL164" s="35">
        <v>0</v>
      </c>
      <c r="BM164" s="35">
        <v>0</v>
      </c>
      <c r="BN164" s="30"/>
      <c r="BO164" s="31"/>
      <c r="BP164" s="30"/>
      <c r="BQ164" s="35">
        <v>0</v>
      </c>
    </row>
    <row r="165" spans="1:69" hidden="1" x14ac:dyDescent="0.35">
      <c r="A165" s="30">
        <v>900242742</v>
      </c>
      <c r="B165" s="30" t="s">
        <v>18</v>
      </c>
      <c r="C165" s="30"/>
      <c r="D165" s="30" t="s">
        <v>261</v>
      </c>
      <c r="E165" s="30" t="s">
        <v>261</v>
      </c>
      <c r="F165" s="30" t="s">
        <v>657</v>
      </c>
      <c r="G165" s="30" t="s">
        <v>307</v>
      </c>
      <c r="H165" s="31">
        <v>45553</v>
      </c>
      <c r="I165" s="31">
        <v>45554</v>
      </c>
      <c r="J165" s="32">
        <v>34519852</v>
      </c>
      <c r="K165" s="33">
        <v>34519852</v>
      </c>
      <c r="L165" s="34" t="s">
        <v>19</v>
      </c>
      <c r="M165" s="34" t="s">
        <v>20</v>
      </c>
      <c r="N165" s="34" t="s">
        <v>21</v>
      </c>
      <c r="O165" s="34" t="s">
        <v>19</v>
      </c>
      <c r="P165" s="35">
        <v>0</v>
      </c>
      <c r="Q165" s="35">
        <v>0</v>
      </c>
      <c r="R165" s="30" t="s">
        <v>362</v>
      </c>
      <c r="S165" s="30" t="s">
        <v>362</v>
      </c>
      <c r="T165" s="35">
        <v>0</v>
      </c>
      <c r="U165" s="30"/>
      <c r="V165" s="30"/>
      <c r="W165" s="30"/>
      <c r="X165" s="30"/>
      <c r="Y165" s="30" t="s">
        <v>363</v>
      </c>
      <c r="Z165" s="31">
        <v>45553</v>
      </c>
      <c r="AA165" s="31">
        <v>45637</v>
      </c>
      <c r="AB165" s="31"/>
      <c r="AC165" s="31">
        <v>45646</v>
      </c>
      <c r="AD165" s="30">
        <v>161</v>
      </c>
      <c r="AE165" s="30" t="s">
        <v>364</v>
      </c>
      <c r="AF165" s="35">
        <v>34669852</v>
      </c>
      <c r="AG165" s="35">
        <v>34669852</v>
      </c>
      <c r="AH165" s="35">
        <v>0</v>
      </c>
      <c r="AI165" s="35">
        <v>0</v>
      </c>
      <c r="AJ165" s="35">
        <v>0</v>
      </c>
      <c r="AK165" s="35">
        <v>0</v>
      </c>
      <c r="AL165" s="35">
        <v>0</v>
      </c>
      <c r="AM165" s="35">
        <v>34669852</v>
      </c>
      <c r="AN165" s="30"/>
      <c r="AO165" s="30" t="s">
        <v>658</v>
      </c>
      <c r="AP165" s="30"/>
      <c r="AQ165" s="30"/>
      <c r="AR165" s="35">
        <v>0</v>
      </c>
      <c r="AS165" s="35">
        <v>0</v>
      </c>
      <c r="AT165" s="35">
        <v>34669852</v>
      </c>
      <c r="AU165" s="30" t="s">
        <v>333</v>
      </c>
      <c r="AV165" s="30" t="s">
        <v>659</v>
      </c>
      <c r="AW165" s="30" t="s">
        <v>366</v>
      </c>
      <c r="AX165" s="30" t="s">
        <v>367</v>
      </c>
      <c r="AY165" s="30" t="s">
        <v>367</v>
      </c>
      <c r="AZ165" s="30"/>
      <c r="BA165" s="35">
        <v>0</v>
      </c>
      <c r="BB165" s="35">
        <v>34519852</v>
      </c>
      <c r="BC165" s="35">
        <v>0</v>
      </c>
      <c r="BD165" s="35">
        <v>0</v>
      </c>
      <c r="BE165" s="35">
        <v>0</v>
      </c>
      <c r="BF165" s="35">
        <v>0</v>
      </c>
      <c r="BG165" s="35">
        <v>0</v>
      </c>
      <c r="BH165" s="35">
        <v>0</v>
      </c>
      <c r="BI165" s="35">
        <v>0</v>
      </c>
      <c r="BJ165" s="35">
        <v>0</v>
      </c>
      <c r="BK165" s="35">
        <v>0</v>
      </c>
      <c r="BL165" s="35">
        <v>0</v>
      </c>
      <c r="BM165" s="35">
        <v>0</v>
      </c>
      <c r="BN165" s="30"/>
      <c r="BO165" s="31"/>
      <c r="BP165" s="30"/>
      <c r="BQ165" s="35">
        <v>0</v>
      </c>
    </row>
    <row r="166" spans="1:69" hidden="1" x14ac:dyDescent="0.35">
      <c r="A166" s="30">
        <v>900242742</v>
      </c>
      <c r="B166" s="30" t="s">
        <v>18</v>
      </c>
      <c r="C166" s="30"/>
      <c r="D166" s="30" t="s">
        <v>262</v>
      </c>
      <c r="E166" s="30" t="s">
        <v>262</v>
      </c>
      <c r="F166" s="30" t="s">
        <v>660</v>
      </c>
      <c r="G166" s="30">
        <v>361</v>
      </c>
      <c r="H166" s="31">
        <v>44713</v>
      </c>
      <c r="I166" s="31">
        <v>44760</v>
      </c>
      <c r="J166" s="32">
        <v>37520136</v>
      </c>
      <c r="K166" s="33">
        <v>32950260</v>
      </c>
      <c r="L166" s="34" t="s">
        <v>19</v>
      </c>
      <c r="M166" s="34" t="s">
        <v>20</v>
      </c>
      <c r="N166" s="34" t="s">
        <v>21</v>
      </c>
      <c r="O166" s="34" t="s">
        <v>19</v>
      </c>
      <c r="P166" s="35">
        <v>0</v>
      </c>
      <c r="Q166" s="35">
        <v>0</v>
      </c>
      <c r="R166" s="30" t="s">
        <v>362</v>
      </c>
      <c r="S166" s="30" t="s">
        <v>362</v>
      </c>
      <c r="T166" s="35">
        <v>0</v>
      </c>
      <c r="U166" s="30"/>
      <c r="V166" s="30"/>
      <c r="W166" s="30"/>
      <c r="X166" s="30"/>
      <c r="Y166" s="30" t="s">
        <v>363</v>
      </c>
      <c r="Z166" s="31">
        <v>44713</v>
      </c>
      <c r="AA166" s="31">
        <v>45691</v>
      </c>
      <c r="AB166" s="31"/>
      <c r="AC166" s="31">
        <v>45733</v>
      </c>
      <c r="AD166" s="30">
        <v>74</v>
      </c>
      <c r="AE166" s="30" t="s">
        <v>386</v>
      </c>
      <c r="AF166" s="35">
        <v>37520136</v>
      </c>
      <c r="AG166" s="35">
        <v>37520136</v>
      </c>
      <c r="AH166" s="35">
        <v>0</v>
      </c>
      <c r="AI166" s="35">
        <v>0</v>
      </c>
      <c r="AJ166" s="35">
        <v>0</v>
      </c>
      <c r="AK166" s="35">
        <v>0</v>
      </c>
      <c r="AL166" s="35">
        <v>0</v>
      </c>
      <c r="AM166" s="35">
        <v>37520136</v>
      </c>
      <c r="AN166" s="30"/>
      <c r="AO166" s="30" t="s">
        <v>608</v>
      </c>
      <c r="AP166" s="30" t="s">
        <v>661</v>
      </c>
      <c r="AQ166" s="30"/>
      <c r="AR166" s="35">
        <v>0</v>
      </c>
      <c r="AS166" s="35">
        <v>0</v>
      </c>
      <c r="AT166" s="35">
        <v>37520136</v>
      </c>
      <c r="AU166" s="30" t="s">
        <v>333</v>
      </c>
      <c r="AV166" s="30" t="s">
        <v>609</v>
      </c>
      <c r="AW166" s="30" t="s">
        <v>366</v>
      </c>
      <c r="AX166" s="30" t="s">
        <v>367</v>
      </c>
      <c r="AY166" s="30" t="s">
        <v>367</v>
      </c>
      <c r="AZ166" s="30"/>
      <c r="BA166" s="35">
        <v>0</v>
      </c>
      <c r="BB166" s="35">
        <v>32950260</v>
      </c>
      <c r="BC166" s="35">
        <v>0</v>
      </c>
      <c r="BD166" s="35">
        <v>0</v>
      </c>
      <c r="BE166" s="35">
        <v>0</v>
      </c>
      <c r="BF166" s="35">
        <v>0</v>
      </c>
      <c r="BG166" s="35">
        <v>0</v>
      </c>
      <c r="BH166" s="35">
        <v>0</v>
      </c>
      <c r="BI166" s="35">
        <v>0</v>
      </c>
      <c r="BJ166" s="35">
        <v>0</v>
      </c>
      <c r="BK166" s="35">
        <v>0</v>
      </c>
      <c r="BL166" s="35">
        <v>0</v>
      </c>
      <c r="BM166" s="35">
        <v>0</v>
      </c>
      <c r="BN166" s="30"/>
      <c r="BO166" s="31"/>
      <c r="BP166" s="30"/>
      <c r="BQ166" s="35">
        <v>0</v>
      </c>
    </row>
    <row r="167" spans="1:69" hidden="1" x14ac:dyDescent="0.35">
      <c r="A167" s="30">
        <v>900242742</v>
      </c>
      <c r="B167" s="30" t="s">
        <v>18</v>
      </c>
      <c r="C167" s="30"/>
      <c r="D167" s="30" t="s">
        <v>263</v>
      </c>
      <c r="E167" s="30" t="s">
        <v>263</v>
      </c>
      <c r="F167" s="30" t="s">
        <v>662</v>
      </c>
      <c r="G167" s="30" t="s">
        <v>308</v>
      </c>
      <c r="H167" s="31">
        <v>45636</v>
      </c>
      <c r="I167" s="31">
        <v>45639</v>
      </c>
      <c r="J167" s="32">
        <v>37785952</v>
      </c>
      <c r="K167" s="33">
        <v>37785952</v>
      </c>
      <c r="L167" s="34" t="s">
        <v>19</v>
      </c>
      <c r="M167" s="34" t="s">
        <v>20</v>
      </c>
      <c r="N167" s="34" t="s">
        <v>21</v>
      </c>
      <c r="O167" s="34" t="s">
        <v>19</v>
      </c>
      <c r="P167" s="35">
        <v>0</v>
      </c>
      <c r="Q167" s="35">
        <v>0</v>
      </c>
      <c r="R167" s="30" t="s">
        <v>362</v>
      </c>
      <c r="S167" s="30" t="s">
        <v>362</v>
      </c>
      <c r="T167" s="35">
        <v>0</v>
      </c>
      <c r="U167" s="30"/>
      <c r="V167" s="30"/>
      <c r="W167" s="30"/>
      <c r="X167" s="30"/>
      <c r="Y167" s="30" t="s">
        <v>363</v>
      </c>
      <c r="Z167" s="31">
        <v>45636</v>
      </c>
      <c r="AA167" s="31">
        <v>45670</v>
      </c>
      <c r="AB167" s="31"/>
      <c r="AC167" s="31">
        <v>45677</v>
      </c>
      <c r="AD167" s="30">
        <v>130</v>
      </c>
      <c r="AE167" s="30" t="s">
        <v>364</v>
      </c>
      <c r="AF167" s="35">
        <v>37785952</v>
      </c>
      <c r="AG167" s="35">
        <v>37785952</v>
      </c>
      <c r="AH167" s="35">
        <v>0</v>
      </c>
      <c r="AI167" s="35">
        <v>0</v>
      </c>
      <c r="AJ167" s="35">
        <v>0</v>
      </c>
      <c r="AK167" s="35">
        <v>0</v>
      </c>
      <c r="AL167" s="35">
        <v>0</v>
      </c>
      <c r="AM167" s="35">
        <v>37785952</v>
      </c>
      <c r="AN167" s="30"/>
      <c r="AO167" s="30" t="s">
        <v>430</v>
      </c>
      <c r="AP167" s="30"/>
      <c r="AQ167" s="30"/>
      <c r="AR167" s="35">
        <v>0</v>
      </c>
      <c r="AS167" s="35">
        <v>0</v>
      </c>
      <c r="AT167" s="35">
        <v>37785952</v>
      </c>
      <c r="AU167" s="30" t="s">
        <v>333</v>
      </c>
      <c r="AV167" s="30" t="s">
        <v>430</v>
      </c>
      <c r="AW167" s="30" t="s">
        <v>366</v>
      </c>
      <c r="AX167" s="30" t="s">
        <v>367</v>
      </c>
      <c r="AY167" s="30" t="s">
        <v>367</v>
      </c>
      <c r="AZ167" s="30"/>
      <c r="BA167" s="35">
        <v>0</v>
      </c>
      <c r="BB167" s="35">
        <v>37785952</v>
      </c>
      <c r="BC167" s="35">
        <v>0</v>
      </c>
      <c r="BD167" s="35">
        <v>0</v>
      </c>
      <c r="BE167" s="35">
        <v>0</v>
      </c>
      <c r="BF167" s="35">
        <v>0</v>
      </c>
      <c r="BG167" s="35">
        <v>0</v>
      </c>
      <c r="BH167" s="35">
        <v>0</v>
      </c>
      <c r="BI167" s="35">
        <v>0</v>
      </c>
      <c r="BJ167" s="35">
        <v>0</v>
      </c>
      <c r="BK167" s="35">
        <v>0</v>
      </c>
      <c r="BL167" s="35">
        <v>0</v>
      </c>
      <c r="BM167" s="35">
        <v>0</v>
      </c>
      <c r="BN167" s="30"/>
      <c r="BO167" s="31"/>
      <c r="BP167" s="30"/>
      <c r="BQ167" s="35">
        <v>0</v>
      </c>
    </row>
    <row r="168" spans="1:69" hidden="1" x14ac:dyDescent="0.35">
      <c r="A168" s="30">
        <v>900242742</v>
      </c>
      <c r="B168" s="30" t="s">
        <v>18</v>
      </c>
      <c r="C168" s="30"/>
      <c r="D168" s="30" t="s">
        <v>264</v>
      </c>
      <c r="E168" s="30" t="s">
        <v>264</v>
      </c>
      <c r="F168" s="30" t="s">
        <v>663</v>
      </c>
      <c r="G168" s="30">
        <v>361</v>
      </c>
      <c r="H168" s="31">
        <v>44755</v>
      </c>
      <c r="I168" s="31">
        <v>44764</v>
      </c>
      <c r="J168" s="32">
        <v>38279559</v>
      </c>
      <c r="K168" s="33">
        <v>33691907</v>
      </c>
      <c r="L168" s="34" t="s">
        <v>19</v>
      </c>
      <c r="M168" s="34" t="s">
        <v>20</v>
      </c>
      <c r="N168" s="34" t="s">
        <v>21</v>
      </c>
      <c r="O168" s="34" t="s">
        <v>19</v>
      </c>
      <c r="P168" s="35">
        <v>0</v>
      </c>
      <c r="Q168" s="35">
        <v>0</v>
      </c>
      <c r="R168" s="30" t="s">
        <v>362</v>
      </c>
      <c r="S168" s="30" t="s">
        <v>362</v>
      </c>
      <c r="T168" s="35">
        <v>0</v>
      </c>
      <c r="U168" s="30"/>
      <c r="V168" s="30"/>
      <c r="W168" s="30"/>
      <c r="X168" s="30"/>
      <c r="Y168" s="30" t="s">
        <v>363</v>
      </c>
      <c r="Z168" s="31">
        <v>44755</v>
      </c>
      <c r="AA168" s="31">
        <v>45691</v>
      </c>
      <c r="AB168" s="31"/>
      <c r="AC168" s="31">
        <v>45733</v>
      </c>
      <c r="AD168" s="30">
        <v>74</v>
      </c>
      <c r="AE168" s="30" t="s">
        <v>386</v>
      </c>
      <c r="AF168" s="35">
        <v>38279559</v>
      </c>
      <c r="AG168" s="35">
        <v>38279559</v>
      </c>
      <c r="AH168" s="35">
        <v>0</v>
      </c>
      <c r="AI168" s="35">
        <v>0</v>
      </c>
      <c r="AJ168" s="35">
        <v>0</v>
      </c>
      <c r="AK168" s="35">
        <v>0</v>
      </c>
      <c r="AL168" s="35">
        <v>0</v>
      </c>
      <c r="AM168" s="35">
        <v>38279559</v>
      </c>
      <c r="AN168" s="30"/>
      <c r="AO168" s="30" t="s">
        <v>608</v>
      </c>
      <c r="AP168" s="30" t="s">
        <v>661</v>
      </c>
      <c r="AQ168" s="30"/>
      <c r="AR168" s="35">
        <v>0</v>
      </c>
      <c r="AS168" s="35">
        <v>0</v>
      </c>
      <c r="AT168" s="35">
        <v>38279559</v>
      </c>
      <c r="AU168" s="30" t="s">
        <v>333</v>
      </c>
      <c r="AV168" s="30" t="s">
        <v>609</v>
      </c>
      <c r="AW168" s="30" t="s">
        <v>366</v>
      </c>
      <c r="AX168" s="30" t="s">
        <v>367</v>
      </c>
      <c r="AY168" s="30" t="s">
        <v>367</v>
      </c>
      <c r="AZ168" s="30"/>
      <c r="BA168" s="35">
        <v>0</v>
      </c>
      <c r="BB168" s="35">
        <v>33691907</v>
      </c>
      <c r="BC168" s="35">
        <v>0</v>
      </c>
      <c r="BD168" s="35">
        <v>0</v>
      </c>
      <c r="BE168" s="35">
        <v>0</v>
      </c>
      <c r="BF168" s="35">
        <v>0</v>
      </c>
      <c r="BG168" s="35">
        <v>0</v>
      </c>
      <c r="BH168" s="35">
        <v>0</v>
      </c>
      <c r="BI168" s="35">
        <v>0</v>
      </c>
      <c r="BJ168" s="35">
        <v>0</v>
      </c>
      <c r="BK168" s="35">
        <v>0</v>
      </c>
      <c r="BL168" s="35">
        <v>0</v>
      </c>
      <c r="BM168" s="35">
        <v>0</v>
      </c>
      <c r="BN168" s="30"/>
      <c r="BO168" s="31"/>
      <c r="BP168" s="30"/>
      <c r="BQ168" s="35">
        <v>0</v>
      </c>
    </row>
    <row r="169" spans="1:69" hidden="1" x14ac:dyDescent="0.35">
      <c r="A169" s="30">
        <v>900242742</v>
      </c>
      <c r="B169" s="30" t="s">
        <v>18</v>
      </c>
      <c r="C169" s="30"/>
      <c r="D169" s="30" t="s">
        <v>266</v>
      </c>
      <c r="E169" s="30" t="s">
        <v>266</v>
      </c>
      <c r="F169" s="30" t="s">
        <v>664</v>
      </c>
      <c r="G169" s="30" t="s">
        <v>308</v>
      </c>
      <c r="H169" s="31">
        <v>45610</v>
      </c>
      <c r="I169" s="31">
        <v>45637</v>
      </c>
      <c r="J169" s="32">
        <v>39885147</v>
      </c>
      <c r="K169" s="33">
        <v>39885147</v>
      </c>
      <c r="L169" s="34" t="s">
        <v>19</v>
      </c>
      <c r="M169" s="34" t="s">
        <v>20</v>
      </c>
      <c r="N169" s="34" t="s">
        <v>21</v>
      </c>
      <c r="O169" s="34" t="s">
        <v>19</v>
      </c>
      <c r="P169" s="35">
        <v>0</v>
      </c>
      <c r="Q169" s="35">
        <v>0</v>
      </c>
      <c r="R169" s="30" t="s">
        <v>362</v>
      </c>
      <c r="S169" s="30" t="s">
        <v>362</v>
      </c>
      <c r="T169" s="35">
        <v>0</v>
      </c>
      <c r="U169" s="30"/>
      <c r="V169" s="30"/>
      <c r="W169" s="30"/>
      <c r="X169" s="30"/>
      <c r="Y169" s="30" t="s">
        <v>363</v>
      </c>
      <c r="Z169" s="31">
        <v>45610</v>
      </c>
      <c r="AA169" s="31">
        <v>45670</v>
      </c>
      <c r="AB169" s="31"/>
      <c r="AC169" s="31">
        <v>45677</v>
      </c>
      <c r="AD169" s="30">
        <v>130</v>
      </c>
      <c r="AE169" s="30" t="s">
        <v>364</v>
      </c>
      <c r="AF169" s="35">
        <v>39885147</v>
      </c>
      <c r="AG169" s="35">
        <v>39885147</v>
      </c>
      <c r="AH169" s="35">
        <v>0</v>
      </c>
      <c r="AI169" s="35">
        <v>0</v>
      </c>
      <c r="AJ169" s="35">
        <v>0</v>
      </c>
      <c r="AK169" s="35">
        <v>0</v>
      </c>
      <c r="AL169" s="35">
        <v>0</v>
      </c>
      <c r="AM169" s="35">
        <v>39885147</v>
      </c>
      <c r="AN169" s="30"/>
      <c r="AO169" s="30" t="s">
        <v>665</v>
      </c>
      <c r="AP169" s="30"/>
      <c r="AQ169" s="30"/>
      <c r="AR169" s="35">
        <v>0</v>
      </c>
      <c r="AS169" s="35">
        <v>0</v>
      </c>
      <c r="AT169" s="35">
        <v>39885147</v>
      </c>
      <c r="AU169" s="30" t="s">
        <v>333</v>
      </c>
      <c r="AV169" s="30" t="s">
        <v>665</v>
      </c>
      <c r="AW169" s="30" t="s">
        <v>366</v>
      </c>
      <c r="AX169" s="30" t="s">
        <v>367</v>
      </c>
      <c r="AY169" s="30" t="s">
        <v>367</v>
      </c>
      <c r="AZ169" s="30"/>
      <c r="BA169" s="35">
        <v>0</v>
      </c>
      <c r="BB169" s="35">
        <v>39885147</v>
      </c>
      <c r="BC169" s="35">
        <v>0</v>
      </c>
      <c r="BD169" s="35">
        <v>0</v>
      </c>
      <c r="BE169" s="35">
        <v>0</v>
      </c>
      <c r="BF169" s="35">
        <v>0</v>
      </c>
      <c r="BG169" s="35">
        <v>0</v>
      </c>
      <c r="BH169" s="35">
        <v>0</v>
      </c>
      <c r="BI169" s="35">
        <v>0</v>
      </c>
      <c r="BJ169" s="35">
        <v>0</v>
      </c>
      <c r="BK169" s="35">
        <v>0</v>
      </c>
      <c r="BL169" s="35">
        <v>0</v>
      </c>
      <c r="BM169" s="35">
        <v>0</v>
      </c>
      <c r="BN169" s="30"/>
      <c r="BO169" s="31"/>
      <c r="BP169" s="30"/>
      <c r="BQ169" s="35">
        <v>0</v>
      </c>
    </row>
    <row r="170" spans="1:69" hidden="1" x14ac:dyDescent="0.35">
      <c r="A170" s="30">
        <v>900242742</v>
      </c>
      <c r="B170" s="30" t="s">
        <v>18</v>
      </c>
      <c r="C170" s="30"/>
      <c r="D170" s="30" t="s">
        <v>267</v>
      </c>
      <c r="E170" s="30" t="s">
        <v>267</v>
      </c>
      <c r="F170" s="30" t="s">
        <v>666</v>
      </c>
      <c r="G170" s="30" t="s">
        <v>307</v>
      </c>
      <c r="H170" s="31">
        <v>45548</v>
      </c>
      <c r="I170" s="31">
        <v>45554</v>
      </c>
      <c r="J170" s="32">
        <v>39918055</v>
      </c>
      <c r="K170" s="33">
        <v>39918055</v>
      </c>
      <c r="L170" s="34" t="s">
        <v>19</v>
      </c>
      <c r="M170" s="34" t="s">
        <v>20</v>
      </c>
      <c r="N170" s="34" t="s">
        <v>21</v>
      </c>
      <c r="O170" s="34" t="s">
        <v>19</v>
      </c>
      <c r="P170" s="35">
        <v>0</v>
      </c>
      <c r="Q170" s="35">
        <v>0</v>
      </c>
      <c r="R170" s="30" t="s">
        <v>362</v>
      </c>
      <c r="S170" s="30" t="s">
        <v>362</v>
      </c>
      <c r="T170" s="35">
        <v>0</v>
      </c>
      <c r="U170" s="30"/>
      <c r="V170" s="30"/>
      <c r="W170" s="30"/>
      <c r="X170" s="30"/>
      <c r="Y170" s="30" t="s">
        <v>363</v>
      </c>
      <c r="Z170" s="31">
        <v>45548</v>
      </c>
      <c r="AA170" s="31">
        <v>45691</v>
      </c>
      <c r="AB170" s="31"/>
      <c r="AC170" s="31">
        <v>45706</v>
      </c>
      <c r="AD170" s="30">
        <v>101</v>
      </c>
      <c r="AE170" s="30" t="s">
        <v>364</v>
      </c>
      <c r="AF170" s="35">
        <v>39918055</v>
      </c>
      <c r="AG170" s="35">
        <v>39918055</v>
      </c>
      <c r="AH170" s="35">
        <v>0</v>
      </c>
      <c r="AI170" s="35">
        <v>0</v>
      </c>
      <c r="AJ170" s="35">
        <v>0</v>
      </c>
      <c r="AK170" s="35">
        <v>0</v>
      </c>
      <c r="AL170" s="35">
        <v>0</v>
      </c>
      <c r="AM170" s="35">
        <v>39918055</v>
      </c>
      <c r="AN170" s="30"/>
      <c r="AO170" s="30" t="s">
        <v>473</v>
      </c>
      <c r="AP170" s="30"/>
      <c r="AQ170" s="30"/>
      <c r="AR170" s="35">
        <v>0</v>
      </c>
      <c r="AS170" s="35">
        <v>0</v>
      </c>
      <c r="AT170" s="35">
        <v>39918055</v>
      </c>
      <c r="AU170" s="30" t="s">
        <v>333</v>
      </c>
      <c r="AV170" s="30" t="s">
        <v>473</v>
      </c>
      <c r="AW170" s="30" t="s">
        <v>366</v>
      </c>
      <c r="AX170" s="30" t="s">
        <v>367</v>
      </c>
      <c r="AY170" s="30" t="s">
        <v>367</v>
      </c>
      <c r="AZ170" s="30"/>
      <c r="BA170" s="35">
        <v>0</v>
      </c>
      <c r="BB170" s="35">
        <v>39918055</v>
      </c>
      <c r="BC170" s="35">
        <v>0</v>
      </c>
      <c r="BD170" s="35">
        <v>0</v>
      </c>
      <c r="BE170" s="35">
        <v>0</v>
      </c>
      <c r="BF170" s="35">
        <v>0</v>
      </c>
      <c r="BG170" s="35">
        <v>0</v>
      </c>
      <c r="BH170" s="35">
        <v>0</v>
      </c>
      <c r="BI170" s="35">
        <v>0</v>
      </c>
      <c r="BJ170" s="35">
        <v>0</v>
      </c>
      <c r="BK170" s="35">
        <v>0</v>
      </c>
      <c r="BL170" s="35">
        <v>0</v>
      </c>
      <c r="BM170" s="35">
        <v>0</v>
      </c>
      <c r="BN170" s="30"/>
      <c r="BO170" s="31"/>
      <c r="BP170" s="30"/>
      <c r="BQ170" s="35">
        <v>0</v>
      </c>
    </row>
    <row r="171" spans="1:69" hidden="1" x14ac:dyDescent="0.35">
      <c r="A171" s="30">
        <v>900242742</v>
      </c>
      <c r="B171" s="30" t="s">
        <v>18</v>
      </c>
      <c r="C171" s="30"/>
      <c r="D171" s="30" t="s">
        <v>277</v>
      </c>
      <c r="E171" s="30" t="s">
        <v>277</v>
      </c>
      <c r="F171" s="30" t="s">
        <v>667</v>
      </c>
      <c r="G171" s="30" t="s">
        <v>307</v>
      </c>
      <c r="H171" s="31">
        <v>45582</v>
      </c>
      <c r="I171" s="31">
        <v>45597</v>
      </c>
      <c r="J171" s="32">
        <v>50174966</v>
      </c>
      <c r="K171" s="33">
        <v>50174966</v>
      </c>
      <c r="L171" s="34" t="s">
        <v>19</v>
      </c>
      <c r="M171" s="34" t="s">
        <v>20</v>
      </c>
      <c r="N171" s="34" t="s">
        <v>21</v>
      </c>
      <c r="O171" s="34" t="s">
        <v>19</v>
      </c>
      <c r="P171" s="35">
        <v>0</v>
      </c>
      <c r="Q171" s="35">
        <v>0</v>
      </c>
      <c r="R171" s="30" t="s">
        <v>362</v>
      </c>
      <c r="S171" s="30" t="s">
        <v>362</v>
      </c>
      <c r="T171" s="35">
        <v>0</v>
      </c>
      <c r="U171" s="30"/>
      <c r="V171" s="30"/>
      <c r="W171" s="30"/>
      <c r="X171" s="30"/>
      <c r="Y171" s="30" t="s">
        <v>363</v>
      </c>
      <c r="Z171" s="31">
        <v>45582</v>
      </c>
      <c r="AA171" s="31">
        <v>45670</v>
      </c>
      <c r="AB171" s="31"/>
      <c r="AC171" s="31">
        <v>45677</v>
      </c>
      <c r="AD171" s="30">
        <v>130</v>
      </c>
      <c r="AE171" s="30" t="s">
        <v>364</v>
      </c>
      <c r="AF171" s="35">
        <v>50174966</v>
      </c>
      <c r="AG171" s="35">
        <v>50174966</v>
      </c>
      <c r="AH171" s="35">
        <v>0</v>
      </c>
      <c r="AI171" s="35">
        <v>0</v>
      </c>
      <c r="AJ171" s="35">
        <v>0</v>
      </c>
      <c r="AK171" s="35">
        <v>0</v>
      </c>
      <c r="AL171" s="35">
        <v>0</v>
      </c>
      <c r="AM171" s="35">
        <v>50174966</v>
      </c>
      <c r="AN171" s="30"/>
      <c r="AO171" s="30" t="s">
        <v>668</v>
      </c>
      <c r="AP171" s="30"/>
      <c r="AQ171" s="30"/>
      <c r="AR171" s="35">
        <v>0</v>
      </c>
      <c r="AS171" s="35">
        <v>0</v>
      </c>
      <c r="AT171" s="35">
        <v>50174966</v>
      </c>
      <c r="AU171" s="30" t="s">
        <v>333</v>
      </c>
      <c r="AV171" s="30" t="s">
        <v>668</v>
      </c>
      <c r="AW171" s="30" t="s">
        <v>366</v>
      </c>
      <c r="AX171" s="30" t="s">
        <v>367</v>
      </c>
      <c r="AY171" s="30" t="s">
        <v>367</v>
      </c>
      <c r="AZ171" s="30"/>
      <c r="BA171" s="35">
        <v>0</v>
      </c>
      <c r="BB171" s="35">
        <v>50174966</v>
      </c>
      <c r="BC171" s="35">
        <v>0</v>
      </c>
      <c r="BD171" s="35">
        <v>0</v>
      </c>
      <c r="BE171" s="35">
        <v>0</v>
      </c>
      <c r="BF171" s="35">
        <v>0</v>
      </c>
      <c r="BG171" s="35">
        <v>0</v>
      </c>
      <c r="BH171" s="35">
        <v>0</v>
      </c>
      <c r="BI171" s="35">
        <v>0</v>
      </c>
      <c r="BJ171" s="35">
        <v>0</v>
      </c>
      <c r="BK171" s="35">
        <v>0</v>
      </c>
      <c r="BL171" s="35">
        <v>0</v>
      </c>
      <c r="BM171" s="35">
        <v>0</v>
      </c>
      <c r="BN171" s="30"/>
      <c r="BO171" s="31"/>
      <c r="BP171" s="30"/>
      <c r="BQ171" s="35">
        <v>0</v>
      </c>
    </row>
    <row r="172" spans="1:69" hidden="1" x14ac:dyDescent="0.35">
      <c r="A172" s="30">
        <v>900242742</v>
      </c>
      <c r="B172" s="30" t="s">
        <v>18</v>
      </c>
      <c r="C172" s="30"/>
      <c r="D172" s="30" t="s">
        <v>281</v>
      </c>
      <c r="E172" s="30" t="s">
        <v>281</v>
      </c>
      <c r="F172" s="30" t="s">
        <v>669</v>
      </c>
      <c r="G172" s="30" t="s">
        <v>309</v>
      </c>
      <c r="H172" s="31">
        <v>45713</v>
      </c>
      <c r="I172" s="31">
        <v>45748</v>
      </c>
      <c r="J172" s="32">
        <v>53994360</v>
      </c>
      <c r="K172" s="33">
        <v>53994360</v>
      </c>
      <c r="L172" s="34" t="s">
        <v>19</v>
      </c>
      <c r="M172" s="34" t="s">
        <v>20</v>
      </c>
      <c r="N172" s="34" t="s">
        <v>21</v>
      </c>
      <c r="O172" s="34" t="s">
        <v>19</v>
      </c>
      <c r="P172" s="35">
        <v>0</v>
      </c>
      <c r="Q172" s="35">
        <v>0</v>
      </c>
      <c r="R172" s="30" t="s">
        <v>362</v>
      </c>
      <c r="S172" s="30" t="s">
        <v>362</v>
      </c>
      <c r="T172" s="35">
        <v>0</v>
      </c>
      <c r="U172" s="30"/>
      <c r="V172" s="30"/>
      <c r="W172" s="30"/>
      <c r="X172" s="30"/>
      <c r="Y172" s="30" t="s">
        <v>363</v>
      </c>
      <c r="Z172" s="31">
        <v>45713</v>
      </c>
      <c r="AA172" s="31">
        <v>45748</v>
      </c>
      <c r="AB172" s="31"/>
      <c r="AC172" s="31">
        <v>45762</v>
      </c>
      <c r="AD172" s="30">
        <v>45</v>
      </c>
      <c r="AE172" s="30" t="s">
        <v>539</v>
      </c>
      <c r="AF172" s="35">
        <v>53994360</v>
      </c>
      <c r="AG172" s="35">
        <v>53994360</v>
      </c>
      <c r="AH172" s="35">
        <v>0</v>
      </c>
      <c r="AI172" s="35">
        <v>0</v>
      </c>
      <c r="AJ172" s="35">
        <v>0</v>
      </c>
      <c r="AK172" s="35">
        <v>0</v>
      </c>
      <c r="AL172" s="35">
        <v>0</v>
      </c>
      <c r="AM172" s="35">
        <v>53994360</v>
      </c>
      <c r="AN172" s="30"/>
      <c r="AO172" s="30" t="s">
        <v>540</v>
      </c>
      <c r="AP172" s="30"/>
      <c r="AQ172" s="30"/>
      <c r="AR172" s="35">
        <v>0</v>
      </c>
      <c r="AS172" s="35">
        <v>0</v>
      </c>
      <c r="AT172" s="35">
        <v>53994360</v>
      </c>
      <c r="AU172" s="30" t="s">
        <v>333</v>
      </c>
      <c r="AV172" s="30" t="s">
        <v>541</v>
      </c>
      <c r="AW172" s="30" t="s">
        <v>508</v>
      </c>
      <c r="AX172" s="30" t="s">
        <v>367</v>
      </c>
      <c r="AY172" s="30" t="s">
        <v>367</v>
      </c>
      <c r="AZ172" s="30"/>
      <c r="BA172" s="35">
        <v>0</v>
      </c>
      <c r="BB172" s="35">
        <v>53994360</v>
      </c>
      <c r="BC172" s="35">
        <v>0</v>
      </c>
      <c r="BD172" s="35">
        <v>0</v>
      </c>
      <c r="BE172" s="35">
        <v>0</v>
      </c>
      <c r="BF172" s="35">
        <v>0</v>
      </c>
      <c r="BG172" s="35">
        <v>0</v>
      </c>
      <c r="BH172" s="35">
        <v>0</v>
      </c>
      <c r="BI172" s="35">
        <v>0</v>
      </c>
      <c r="BJ172" s="35">
        <v>0</v>
      </c>
      <c r="BK172" s="35">
        <v>0</v>
      </c>
      <c r="BL172" s="35">
        <v>0</v>
      </c>
      <c r="BM172" s="35">
        <v>0</v>
      </c>
      <c r="BN172" s="30"/>
      <c r="BO172" s="31"/>
      <c r="BP172" s="30"/>
      <c r="BQ172" s="35">
        <v>0</v>
      </c>
    </row>
    <row r="173" spans="1:69" hidden="1" x14ac:dyDescent="0.35">
      <c r="A173" s="30">
        <v>900242742</v>
      </c>
      <c r="B173" s="30" t="s">
        <v>18</v>
      </c>
      <c r="C173" s="30"/>
      <c r="D173" s="30" t="s">
        <v>282</v>
      </c>
      <c r="E173" s="30" t="s">
        <v>282</v>
      </c>
      <c r="F173" s="30" t="s">
        <v>670</v>
      </c>
      <c r="G173" s="30" t="s">
        <v>308</v>
      </c>
      <c r="H173" s="31">
        <v>45694</v>
      </c>
      <c r="I173" s="31">
        <v>45701</v>
      </c>
      <c r="J173" s="32">
        <v>57328150</v>
      </c>
      <c r="K173" s="33">
        <v>57328150</v>
      </c>
      <c r="L173" s="34" t="s">
        <v>19</v>
      </c>
      <c r="M173" s="34" t="s">
        <v>20</v>
      </c>
      <c r="N173" s="34" t="s">
        <v>21</v>
      </c>
      <c r="O173" s="34" t="s">
        <v>19</v>
      </c>
      <c r="P173" s="35">
        <v>0</v>
      </c>
      <c r="Q173" s="35">
        <v>0</v>
      </c>
      <c r="R173" s="30" t="s">
        <v>362</v>
      </c>
      <c r="S173" s="30" t="s">
        <v>362</v>
      </c>
      <c r="T173" s="35">
        <v>0</v>
      </c>
      <c r="U173" s="30"/>
      <c r="V173" s="30"/>
      <c r="W173" s="30"/>
      <c r="X173" s="30"/>
      <c r="Y173" s="30" t="s">
        <v>363</v>
      </c>
      <c r="Z173" s="31">
        <v>45694</v>
      </c>
      <c r="AA173" s="31">
        <v>45701</v>
      </c>
      <c r="AB173" s="31"/>
      <c r="AC173" s="31">
        <v>45706</v>
      </c>
      <c r="AD173" s="30">
        <v>101</v>
      </c>
      <c r="AE173" s="30" t="s">
        <v>364</v>
      </c>
      <c r="AF173" s="35">
        <v>57328150</v>
      </c>
      <c r="AG173" s="35">
        <v>57328150</v>
      </c>
      <c r="AH173" s="35">
        <v>0</v>
      </c>
      <c r="AI173" s="35">
        <v>0</v>
      </c>
      <c r="AJ173" s="35">
        <v>0</v>
      </c>
      <c r="AK173" s="35">
        <v>0</v>
      </c>
      <c r="AL173" s="35">
        <v>0</v>
      </c>
      <c r="AM173" s="35">
        <v>57328150</v>
      </c>
      <c r="AN173" s="30"/>
      <c r="AO173" s="30" t="s">
        <v>671</v>
      </c>
      <c r="AP173" s="30"/>
      <c r="AQ173" s="30"/>
      <c r="AR173" s="35">
        <v>0</v>
      </c>
      <c r="AS173" s="35">
        <v>0</v>
      </c>
      <c r="AT173" s="35">
        <v>57328150</v>
      </c>
      <c r="AU173" s="30" t="s">
        <v>333</v>
      </c>
      <c r="AV173" s="30" t="s">
        <v>671</v>
      </c>
      <c r="AW173" s="30" t="s">
        <v>366</v>
      </c>
      <c r="AX173" s="30" t="s">
        <v>367</v>
      </c>
      <c r="AY173" s="30" t="s">
        <v>367</v>
      </c>
      <c r="AZ173" s="30"/>
      <c r="BA173" s="35">
        <v>0</v>
      </c>
      <c r="BB173" s="35">
        <v>57328150</v>
      </c>
      <c r="BC173" s="35">
        <v>0</v>
      </c>
      <c r="BD173" s="35">
        <v>0</v>
      </c>
      <c r="BE173" s="35">
        <v>0</v>
      </c>
      <c r="BF173" s="35">
        <v>0</v>
      </c>
      <c r="BG173" s="35">
        <v>0</v>
      </c>
      <c r="BH173" s="35">
        <v>0</v>
      </c>
      <c r="BI173" s="35">
        <v>0</v>
      </c>
      <c r="BJ173" s="35">
        <v>0</v>
      </c>
      <c r="BK173" s="35">
        <v>0</v>
      </c>
      <c r="BL173" s="35">
        <v>0</v>
      </c>
      <c r="BM173" s="35">
        <v>0</v>
      </c>
      <c r="BN173" s="30"/>
      <c r="BO173" s="31"/>
      <c r="BP173" s="30"/>
      <c r="BQ173" s="35">
        <v>0</v>
      </c>
    </row>
    <row r="174" spans="1:69" hidden="1" x14ac:dyDescent="0.35">
      <c r="A174" s="30">
        <v>900242742</v>
      </c>
      <c r="B174" s="30" t="s">
        <v>18</v>
      </c>
      <c r="C174" s="30"/>
      <c r="D174" s="30" t="s">
        <v>283</v>
      </c>
      <c r="E174" s="30" t="s">
        <v>283</v>
      </c>
      <c r="F174" s="30" t="s">
        <v>672</v>
      </c>
      <c r="G174" s="30">
        <v>361</v>
      </c>
      <c r="H174" s="31">
        <v>43727</v>
      </c>
      <c r="I174" s="31">
        <v>43740</v>
      </c>
      <c r="J174" s="32">
        <v>57757688</v>
      </c>
      <c r="K174" s="33">
        <v>51394010</v>
      </c>
      <c r="L174" s="34" t="s">
        <v>19</v>
      </c>
      <c r="M174" s="34" t="s">
        <v>20</v>
      </c>
      <c r="N174" s="34" t="s">
        <v>21</v>
      </c>
      <c r="O174" s="34" t="s">
        <v>19</v>
      </c>
      <c r="P174" s="35">
        <v>0</v>
      </c>
      <c r="Q174" s="35">
        <v>0</v>
      </c>
      <c r="R174" s="30" t="s">
        <v>362</v>
      </c>
      <c r="S174" s="30" t="s">
        <v>362</v>
      </c>
      <c r="T174" s="35">
        <v>0</v>
      </c>
      <c r="U174" s="30"/>
      <c r="V174" s="30"/>
      <c r="W174" s="30"/>
      <c r="X174" s="30"/>
      <c r="Y174" s="30" t="s">
        <v>363</v>
      </c>
      <c r="Z174" s="31">
        <v>43727</v>
      </c>
      <c r="AA174" s="31">
        <v>45691</v>
      </c>
      <c r="AB174" s="31"/>
      <c r="AC174" s="31">
        <v>45733</v>
      </c>
      <c r="AD174" s="30">
        <v>74</v>
      </c>
      <c r="AE174" s="30" t="s">
        <v>386</v>
      </c>
      <c r="AF174" s="35">
        <v>57757688</v>
      </c>
      <c r="AG174" s="35">
        <v>57757688</v>
      </c>
      <c r="AH174" s="35">
        <v>0</v>
      </c>
      <c r="AI174" s="35">
        <v>0</v>
      </c>
      <c r="AJ174" s="35">
        <v>0</v>
      </c>
      <c r="AK174" s="35">
        <v>0</v>
      </c>
      <c r="AL174" s="35">
        <v>0</v>
      </c>
      <c r="AM174" s="35">
        <v>57757688</v>
      </c>
      <c r="AN174" s="30"/>
      <c r="AO174" s="30" t="s">
        <v>608</v>
      </c>
      <c r="AP174" s="30" t="s">
        <v>405</v>
      </c>
      <c r="AQ174" s="30"/>
      <c r="AR174" s="35">
        <v>0</v>
      </c>
      <c r="AS174" s="35">
        <v>0</v>
      </c>
      <c r="AT174" s="35">
        <v>57757688</v>
      </c>
      <c r="AU174" s="30" t="s">
        <v>333</v>
      </c>
      <c r="AV174" s="30" t="s">
        <v>609</v>
      </c>
      <c r="AW174" s="30" t="s">
        <v>366</v>
      </c>
      <c r="AX174" s="30" t="s">
        <v>367</v>
      </c>
      <c r="AY174" s="30" t="s">
        <v>367</v>
      </c>
      <c r="AZ174" s="30"/>
      <c r="BA174" s="35">
        <v>0</v>
      </c>
      <c r="BB174" s="35">
        <v>51394010</v>
      </c>
      <c r="BC174" s="35">
        <v>0</v>
      </c>
      <c r="BD174" s="35">
        <v>0</v>
      </c>
      <c r="BE174" s="35">
        <v>0</v>
      </c>
      <c r="BF174" s="35">
        <v>0</v>
      </c>
      <c r="BG174" s="35">
        <v>0</v>
      </c>
      <c r="BH174" s="35">
        <v>0</v>
      </c>
      <c r="BI174" s="35">
        <v>0</v>
      </c>
      <c r="BJ174" s="35">
        <v>0</v>
      </c>
      <c r="BK174" s="35">
        <v>0</v>
      </c>
      <c r="BL174" s="35">
        <v>0</v>
      </c>
      <c r="BM174" s="35">
        <v>0</v>
      </c>
      <c r="BN174" s="30"/>
      <c r="BO174" s="31"/>
      <c r="BP174" s="30"/>
      <c r="BQ174" s="35">
        <v>0</v>
      </c>
    </row>
    <row r="175" spans="1:69" hidden="1" x14ac:dyDescent="0.35">
      <c r="A175" s="30">
        <v>900242742</v>
      </c>
      <c r="B175" s="30" t="s">
        <v>18</v>
      </c>
      <c r="C175" s="30"/>
      <c r="D175" s="30" t="s">
        <v>284</v>
      </c>
      <c r="E175" s="30" t="s">
        <v>284</v>
      </c>
      <c r="F175" s="30" t="s">
        <v>673</v>
      </c>
      <c r="G175" s="30">
        <v>361</v>
      </c>
      <c r="H175" s="31">
        <v>44609</v>
      </c>
      <c r="I175" s="31">
        <v>44625</v>
      </c>
      <c r="J175" s="32">
        <v>59027340</v>
      </c>
      <c r="K175" s="33">
        <v>54461817</v>
      </c>
      <c r="L175" s="34" t="s">
        <v>19</v>
      </c>
      <c r="M175" s="34" t="s">
        <v>20</v>
      </c>
      <c r="N175" s="34" t="s">
        <v>21</v>
      </c>
      <c r="O175" s="34" t="s">
        <v>19</v>
      </c>
      <c r="P175" s="35">
        <v>0</v>
      </c>
      <c r="Q175" s="35">
        <v>0</v>
      </c>
      <c r="R175" s="30" t="s">
        <v>362</v>
      </c>
      <c r="S175" s="30" t="s">
        <v>362</v>
      </c>
      <c r="T175" s="35">
        <v>0</v>
      </c>
      <c r="U175" s="30"/>
      <c r="V175" s="30"/>
      <c r="W175" s="30"/>
      <c r="X175" s="30"/>
      <c r="Y175" s="30" t="s">
        <v>363</v>
      </c>
      <c r="Z175" s="31">
        <v>44609</v>
      </c>
      <c r="AA175" s="31">
        <v>45691</v>
      </c>
      <c r="AB175" s="31"/>
      <c r="AC175" s="31">
        <v>45733</v>
      </c>
      <c r="AD175" s="30">
        <v>74</v>
      </c>
      <c r="AE175" s="30" t="s">
        <v>386</v>
      </c>
      <c r="AF175" s="35">
        <v>59027340</v>
      </c>
      <c r="AG175" s="35">
        <v>59027340</v>
      </c>
      <c r="AH175" s="35">
        <v>0</v>
      </c>
      <c r="AI175" s="35">
        <v>0</v>
      </c>
      <c r="AJ175" s="35">
        <v>0</v>
      </c>
      <c r="AK175" s="35">
        <v>0</v>
      </c>
      <c r="AL175" s="35">
        <v>0</v>
      </c>
      <c r="AM175" s="35">
        <v>59027340</v>
      </c>
      <c r="AN175" s="30"/>
      <c r="AO175" s="30" t="s">
        <v>674</v>
      </c>
      <c r="AP175" s="30" t="s">
        <v>675</v>
      </c>
      <c r="AQ175" s="30"/>
      <c r="AR175" s="35">
        <v>0</v>
      </c>
      <c r="AS175" s="35">
        <v>0</v>
      </c>
      <c r="AT175" s="35">
        <v>59027340</v>
      </c>
      <c r="AU175" s="30" t="s">
        <v>333</v>
      </c>
      <c r="AV175" s="30" t="s">
        <v>609</v>
      </c>
      <c r="AW175" s="30" t="s">
        <v>366</v>
      </c>
      <c r="AX175" s="30" t="s">
        <v>367</v>
      </c>
      <c r="AY175" s="30" t="s">
        <v>367</v>
      </c>
      <c r="AZ175" s="30"/>
      <c r="BA175" s="35">
        <v>0</v>
      </c>
      <c r="BB175" s="35">
        <v>54461817</v>
      </c>
      <c r="BC175" s="35">
        <v>0</v>
      </c>
      <c r="BD175" s="35">
        <v>0</v>
      </c>
      <c r="BE175" s="35">
        <v>0</v>
      </c>
      <c r="BF175" s="35">
        <v>0</v>
      </c>
      <c r="BG175" s="35">
        <v>0</v>
      </c>
      <c r="BH175" s="35">
        <v>0</v>
      </c>
      <c r="BI175" s="35">
        <v>0</v>
      </c>
      <c r="BJ175" s="35">
        <v>0</v>
      </c>
      <c r="BK175" s="35">
        <v>0</v>
      </c>
      <c r="BL175" s="35">
        <v>0</v>
      </c>
      <c r="BM175" s="35">
        <v>0</v>
      </c>
      <c r="BN175" s="30"/>
      <c r="BO175" s="31"/>
      <c r="BP175" s="30"/>
      <c r="BQ175" s="35">
        <v>0</v>
      </c>
    </row>
    <row r="176" spans="1:69" hidden="1" x14ac:dyDescent="0.35">
      <c r="A176" s="30">
        <v>900242742</v>
      </c>
      <c r="B176" s="30" t="s">
        <v>18</v>
      </c>
      <c r="C176" s="30"/>
      <c r="D176" s="30" t="s">
        <v>285</v>
      </c>
      <c r="E176" s="30" t="s">
        <v>285</v>
      </c>
      <c r="F176" s="30" t="s">
        <v>676</v>
      </c>
      <c r="G176" s="30">
        <v>361</v>
      </c>
      <c r="H176" s="31">
        <v>44236</v>
      </c>
      <c r="I176" s="31">
        <v>44242</v>
      </c>
      <c r="J176" s="32">
        <v>59603755</v>
      </c>
      <c r="K176" s="33">
        <v>59603755</v>
      </c>
      <c r="L176" s="34" t="s">
        <v>19</v>
      </c>
      <c r="M176" s="34" t="s">
        <v>20</v>
      </c>
      <c r="N176" s="34" t="s">
        <v>21</v>
      </c>
      <c r="O176" s="34" t="s">
        <v>19</v>
      </c>
      <c r="P176" s="35">
        <v>0</v>
      </c>
      <c r="Q176" s="35">
        <v>0</v>
      </c>
      <c r="R176" s="30" t="s">
        <v>362</v>
      </c>
      <c r="S176" s="30" t="s">
        <v>362</v>
      </c>
      <c r="T176" s="35">
        <v>0</v>
      </c>
      <c r="U176" s="30"/>
      <c r="V176" s="30"/>
      <c r="W176" s="30"/>
      <c r="X176" s="30"/>
      <c r="Y176" s="30" t="s">
        <v>363</v>
      </c>
      <c r="Z176" s="31">
        <v>44236</v>
      </c>
      <c r="AA176" s="31">
        <v>45691</v>
      </c>
      <c r="AB176" s="31"/>
      <c r="AC176" s="31">
        <v>45733</v>
      </c>
      <c r="AD176" s="30">
        <v>74</v>
      </c>
      <c r="AE176" s="30" t="s">
        <v>386</v>
      </c>
      <c r="AF176" s="35">
        <v>59603755</v>
      </c>
      <c r="AG176" s="35">
        <v>59603755</v>
      </c>
      <c r="AH176" s="35">
        <v>0</v>
      </c>
      <c r="AI176" s="35">
        <v>0</v>
      </c>
      <c r="AJ176" s="35">
        <v>0</v>
      </c>
      <c r="AK176" s="35">
        <v>0</v>
      </c>
      <c r="AL176" s="35">
        <v>0</v>
      </c>
      <c r="AM176" s="35">
        <v>59603755</v>
      </c>
      <c r="AN176" s="30"/>
      <c r="AO176" s="30" t="s">
        <v>608</v>
      </c>
      <c r="AP176" s="30" t="s">
        <v>677</v>
      </c>
      <c r="AQ176" s="30"/>
      <c r="AR176" s="35">
        <v>0</v>
      </c>
      <c r="AS176" s="35">
        <v>0</v>
      </c>
      <c r="AT176" s="35">
        <v>59603755</v>
      </c>
      <c r="AU176" s="30" t="s">
        <v>333</v>
      </c>
      <c r="AV176" s="30" t="s">
        <v>609</v>
      </c>
      <c r="AW176" s="30" t="s">
        <v>366</v>
      </c>
      <c r="AX176" s="30" t="s">
        <v>367</v>
      </c>
      <c r="AY176" s="30" t="s">
        <v>367</v>
      </c>
      <c r="AZ176" s="30"/>
      <c r="BA176" s="35">
        <v>0</v>
      </c>
      <c r="BB176" s="35">
        <v>59603755</v>
      </c>
      <c r="BC176" s="35">
        <v>0</v>
      </c>
      <c r="BD176" s="35">
        <v>0</v>
      </c>
      <c r="BE176" s="35">
        <v>0</v>
      </c>
      <c r="BF176" s="35">
        <v>0</v>
      </c>
      <c r="BG176" s="35">
        <v>0</v>
      </c>
      <c r="BH176" s="35">
        <v>0</v>
      </c>
      <c r="BI176" s="35">
        <v>0</v>
      </c>
      <c r="BJ176" s="35">
        <v>0</v>
      </c>
      <c r="BK176" s="35">
        <v>0</v>
      </c>
      <c r="BL176" s="35">
        <v>0</v>
      </c>
      <c r="BM176" s="35">
        <v>0</v>
      </c>
      <c r="BN176" s="30"/>
      <c r="BO176" s="31"/>
      <c r="BP176" s="30"/>
      <c r="BQ176" s="35">
        <v>0</v>
      </c>
    </row>
    <row r="177" spans="1:69" hidden="1" x14ac:dyDescent="0.35">
      <c r="A177" s="30">
        <v>900242742</v>
      </c>
      <c r="B177" s="30" t="s">
        <v>18</v>
      </c>
      <c r="C177" s="30"/>
      <c r="D177" s="30" t="s">
        <v>289</v>
      </c>
      <c r="E177" s="30" t="s">
        <v>289</v>
      </c>
      <c r="F177" s="30" t="s">
        <v>678</v>
      </c>
      <c r="G177" s="30">
        <v>361</v>
      </c>
      <c r="H177" s="31">
        <v>45250</v>
      </c>
      <c r="I177" s="31">
        <v>45273</v>
      </c>
      <c r="J177" s="32">
        <v>66132545</v>
      </c>
      <c r="K177" s="33">
        <v>66132545</v>
      </c>
      <c r="L177" s="34" t="s">
        <v>19</v>
      </c>
      <c r="M177" s="34" t="s">
        <v>20</v>
      </c>
      <c r="N177" s="34" t="s">
        <v>21</v>
      </c>
      <c r="O177" s="34" t="s">
        <v>19</v>
      </c>
      <c r="P177" s="35">
        <v>0</v>
      </c>
      <c r="Q177" s="35">
        <v>0</v>
      </c>
      <c r="R177" s="30" t="s">
        <v>362</v>
      </c>
      <c r="S177" s="30" t="s">
        <v>362</v>
      </c>
      <c r="T177" s="35">
        <v>0</v>
      </c>
      <c r="U177" s="30"/>
      <c r="V177" s="30"/>
      <c r="W177" s="30"/>
      <c r="X177" s="30"/>
      <c r="Y177" s="30" t="s">
        <v>363</v>
      </c>
      <c r="Z177" s="31">
        <v>45250</v>
      </c>
      <c r="AA177" s="31">
        <v>45691</v>
      </c>
      <c r="AB177" s="31"/>
      <c r="AC177" s="31">
        <v>45706</v>
      </c>
      <c r="AD177" s="30">
        <v>101</v>
      </c>
      <c r="AE177" s="30" t="s">
        <v>364</v>
      </c>
      <c r="AF177" s="35">
        <v>66132545</v>
      </c>
      <c r="AG177" s="35">
        <v>66132545</v>
      </c>
      <c r="AH177" s="35">
        <v>0</v>
      </c>
      <c r="AI177" s="35">
        <v>0</v>
      </c>
      <c r="AJ177" s="35">
        <v>0</v>
      </c>
      <c r="AK177" s="35">
        <v>0</v>
      </c>
      <c r="AL177" s="35">
        <v>0</v>
      </c>
      <c r="AM177" s="35">
        <v>66132545</v>
      </c>
      <c r="AN177" s="30"/>
      <c r="AO177" s="30" t="s">
        <v>679</v>
      </c>
      <c r="AP177" s="30"/>
      <c r="AQ177" s="30"/>
      <c r="AR177" s="35">
        <v>0</v>
      </c>
      <c r="AS177" s="35">
        <v>0</v>
      </c>
      <c r="AT177" s="35">
        <v>66132545</v>
      </c>
      <c r="AU177" s="30" t="s">
        <v>333</v>
      </c>
      <c r="AV177" s="30" t="s">
        <v>679</v>
      </c>
      <c r="AW177" s="30" t="s">
        <v>366</v>
      </c>
      <c r="AX177" s="30" t="s">
        <v>367</v>
      </c>
      <c r="AY177" s="30" t="s">
        <v>367</v>
      </c>
      <c r="AZ177" s="30"/>
      <c r="BA177" s="35">
        <v>0</v>
      </c>
      <c r="BB177" s="35">
        <v>66132545</v>
      </c>
      <c r="BC177" s="35">
        <v>0</v>
      </c>
      <c r="BD177" s="35">
        <v>0</v>
      </c>
      <c r="BE177" s="35">
        <v>0</v>
      </c>
      <c r="BF177" s="35">
        <v>0</v>
      </c>
      <c r="BG177" s="35">
        <v>0</v>
      </c>
      <c r="BH177" s="35">
        <v>0</v>
      </c>
      <c r="BI177" s="35">
        <v>0</v>
      </c>
      <c r="BJ177" s="35">
        <v>0</v>
      </c>
      <c r="BK177" s="35">
        <v>0</v>
      </c>
      <c r="BL177" s="35">
        <v>0</v>
      </c>
      <c r="BM177" s="35">
        <v>0</v>
      </c>
      <c r="BN177" s="30"/>
      <c r="BO177" s="31"/>
      <c r="BP177" s="30"/>
      <c r="BQ177" s="35">
        <v>0</v>
      </c>
    </row>
    <row r="178" spans="1:69" hidden="1" x14ac:dyDescent="0.35">
      <c r="A178" s="30">
        <v>900242742</v>
      </c>
      <c r="B178" s="30" t="s">
        <v>18</v>
      </c>
      <c r="C178" s="30"/>
      <c r="D178" s="30" t="s">
        <v>290</v>
      </c>
      <c r="E178" s="30" t="s">
        <v>290</v>
      </c>
      <c r="F178" s="30" t="s">
        <v>680</v>
      </c>
      <c r="G178" s="30">
        <v>361</v>
      </c>
      <c r="H178" s="31">
        <v>44300</v>
      </c>
      <c r="I178" s="31">
        <v>44321</v>
      </c>
      <c r="J178" s="32">
        <v>67841543</v>
      </c>
      <c r="K178" s="33">
        <v>67841543</v>
      </c>
      <c r="L178" s="34" t="s">
        <v>19</v>
      </c>
      <c r="M178" s="34" t="s">
        <v>20</v>
      </c>
      <c r="N178" s="34" t="s">
        <v>21</v>
      </c>
      <c r="O178" s="34" t="s">
        <v>19</v>
      </c>
      <c r="P178" s="35">
        <v>0</v>
      </c>
      <c r="Q178" s="35">
        <v>0</v>
      </c>
      <c r="R178" s="30" t="s">
        <v>362</v>
      </c>
      <c r="S178" s="30" t="s">
        <v>362</v>
      </c>
      <c r="T178" s="35">
        <v>0</v>
      </c>
      <c r="U178" s="30"/>
      <c r="V178" s="30"/>
      <c r="W178" s="30"/>
      <c r="X178" s="30"/>
      <c r="Y178" s="30" t="s">
        <v>363</v>
      </c>
      <c r="Z178" s="31">
        <v>44300</v>
      </c>
      <c r="AA178" s="31">
        <v>45691</v>
      </c>
      <c r="AB178" s="31"/>
      <c r="AC178" s="31">
        <v>45733</v>
      </c>
      <c r="AD178" s="30">
        <v>74</v>
      </c>
      <c r="AE178" s="30" t="s">
        <v>386</v>
      </c>
      <c r="AF178" s="35">
        <v>67841543</v>
      </c>
      <c r="AG178" s="35">
        <v>67841543</v>
      </c>
      <c r="AH178" s="35">
        <v>0</v>
      </c>
      <c r="AI178" s="35">
        <v>0</v>
      </c>
      <c r="AJ178" s="35">
        <v>0</v>
      </c>
      <c r="AK178" s="35">
        <v>0</v>
      </c>
      <c r="AL178" s="35">
        <v>0</v>
      </c>
      <c r="AM178" s="35">
        <v>67841543</v>
      </c>
      <c r="AN178" s="30"/>
      <c r="AO178" s="30" t="s">
        <v>681</v>
      </c>
      <c r="AP178" s="30" t="s">
        <v>682</v>
      </c>
      <c r="AQ178" s="30"/>
      <c r="AR178" s="35">
        <v>0</v>
      </c>
      <c r="AS178" s="35">
        <v>0</v>
      </c>
      <c r="AT178" s="35">
        <v>67841543</v>
      </c>
      <c r="AU178" s="30" t="s">
        <v>333</v>
      </c>
      <c r="AV178" s="30" t="s">
        <v>681</v>
      </c>
      <c r="AW178" s="30" t="s">
        <v>366</v>
      </c>
      <c r="AX178" s="30" t="s">
        <v>367</v>
      </c>
      <c r="AY178" s="30" t="s">
        <v>367</v>
      </c>
      <c r="AZ178" s="30"/>
      <c r="BA178" s="35">
        <v>0</v>
      </c>
      <c r="BB178" s="35">
        <v>67841543</v>
      </c>
      <c r="BC178" s="35">
        <v>0</v>
      </c>
      <c r="BD178" s="35">
        <v>0</v>
      </c>
      <c r="BE178" s="35">
        <v>0</v>
      </c>
      <c r="BF178" s="35">
        <v>0</v>
      </c>
      <c r="BG178" s="35">
        <v>0</v>
      </c>
      <c r="BH178" s="35">
        <v>0</v>
      </c>
      <c r="BI178" s="35">
        <v>0</v>
      </c>
      <c r="BJ178" s="35">
        <v>0</v>
      </c>
      <c r="BK178" s="35">
        <v>0</v>
      </c>
      <c r="BL178" s="35">
        <v>0</v>
      </c>
      <c r="BM178" s="35">
        <v>0</v>
      </c>
      <c r="BN178" s="30"/>
      <c r="BO178" s="31"/>
      <c r="BP178" s="30"/>
      <c r="BQ178" s="35">
        <v>0</v>
      </c>
    </row>
    <row r="179" spans="1:69" hidden="1" x14ac:dyDescent="0.35">
      <c r="A179" s="30">
        <v>900242742</v>
      </c>
      <c r="B179" s="30" t="s">
        <v>18</v>
      </c>
      <c r="C179" s="30"/>
      <c r="D179" s="30" t="s">
        <v>292</v>
      </c>
      <c r="E179" s="30" t="s">
        <v>292</v>
      </c>
      <c r="F179" s="30" t="s">
        <v>683</v>
      </c>
      <c r="G179" s="30" t="s">
        <v>308</v>
      </c>
      <c r="H179" s="31">
        <v>45659</v>
      </c>
      <c r="I179" s="31">
        <v>45672</v>
      </c>
      <c r="J179" s="32">
        <v>75068982</v>
      </c>
      <c r="K179" s="33">
        <v>75068982</v>
      </c>
      <c r="L179" s="34" t="s">
        <v>19</v>
      </c>
      <c r="M179" s="34" t="s">
        <v>20</v>
      </c>
      <c r="N179" s="34" t="s">
        <v>21</v>
      </c>
      <c r="O179" s="34" t="s">
        <v>19</v>
      </c>
      <c r="P179" s="35">
        <v>0</v>
      </c>
      <c r="Q179" s="35">
        <v>0</v>
      </c>
      <c r="R179" s="30" t="s">
        <v>362</v>
      </c>
      <c r="S179" s="30" t="s">
        <v>362</v>
      </c>
      <c r="T179" s="35">
        <v>0</v>
      </c>
      <c r="U179" s="30"/>
      <c r="V179" s="30"/>
      <c r="W179" s="30"/>
      <c r="X179" s="30"/>
      <c r="Y179" s="30" t="s">
        <v>363</v>
      </c>
      <c r="Z179" s="31">
        <v>45659</v>
      </c>
      <c r="AA179" s="31">
        <v>45672</v>
      </c>
      <c r="AB179" s="31"/>
      <c r="AC179" s="31">
        <v>45677</v>
      </c>
      <c r="AD179" s="30">
        <v>130</v>
      </c>
      <c r="AE179" s="30" t="s">
        <v>364</v>
      </c>
      <c r="AF179" s="35">
        <v>75406982</v>
      </c>
      <c r="AG179" s="35">
        <v>75406982</v>
      </c>
      <c r="AH179" s="35">
        <v>0</v>
      </c>
      <c r="AI179" s="35">
        <v>338000</v>
      </c>
      <c r="AJ179" s="35">
        <v>0</v>
      </c>
      <c r="AK179" s="35">
        <v>0</v>
      </c>
      <c r="AL179" s="35">
        <v>0</v>
      </c>
      <c r="AM179" s="35">
        <v>75406982</v>
      </c>
      <c r="AN179" s="30"/>
      <c r="AO179" s="30" t="s">
        <v>684</v>
      </c>
      <c r="AP179" s="30"/>
      <c r="AQ179" s="30"/>
      <c r="AR179" s="35">
        <v>0</v>
      </c>
      <c r="AS179" s="35">
        <v>0</v>
      </c>
      <c r="AT179" s="35">
        <v>75406982</v>
      </c>
      <c r="AU179" s="30" t="s">
        <v>333</v>
      </c>
      <c r="AV179" s="30" t="s">
        <v>684</v>
      </c>
      <c r="AW179" s="30" t="s">
        <v>366</v>
      </c>
      <c r="AX179" s="30" t="s">
        <v>367</v>
      </c>
      <c r="AY179" s="30" t="s">
        <v>367</v>
      </c>
      <c r="AZ179" s="30"/>
      <c r="BA179" s="35">
        <v>0</v>
      </c>
      <c r="BB179" s="35">
        <v>75068982</v>
      </c>
      <c r="BC179" s="35">
        <v>0</v>
      </c>
      <c r="BD179" s="35">
        <v>0</v>
      </c>
      <c r="BE179" s="35">
        <v>0</v>
      </c>
      <c r="BF179" s="35">
        <v>0</v>
      </c>
      <c r="BG179" s="35">
        <v>0</v>
      </c>
      <c r="BH179" s="35">
        <v>0</v>
      </c>
      <c r="BI179" s="35">
        <v>0</v>
      </c>
      <c r="BJ179" s="35">
        <v>0</v>
      </c>
      <c r="BK179" s="35">
        <v>0</v>
      </c>
      <c r="BL179" s="35">
        <v>0</v>
      </c>
      <c r="BM179" s="35">
        <v>0</v>
      </c>
      <c r="BN179" s="30"/>
      <c r="BO179" s="31"/>
      <c r="BP179" s="30"/>
      <c r="BQ179" s="35">
        <v>0</v>
      </c>
    </row>
    <row r="180" spans="1:69" hidden="1" x14ac:dyDescent="0.35">
      <c r="A180" s="30">
        <v>900242742</v>
      </c>
      <c r="B180" s="30" t="s">
        <v>18</v>
      </c>
      <c r="C180" s="30"/>
      <c r="D180" s="30" t="s">
        <v>293</v>
      </c>
      <c r="E180" s="30" t="s">
        <v>293</v>
      </c>
      <c r="F180" s="30" t="s">
        <v>685</v>
      </c>
      <c r="G180" s="30" t="s">
        <v>307</v>
      </c>
      <c r="H180" s="31">
        <v>45593</v>
      </c>
      <c r="I180" s="31">
        <v>45597</v>
      </c>
      <c r="J180" s="32">
        <v>76685221</v>
      </c>
      <c r="K180" s="33">
        <v>76685221</v>
      </c>
      <c r="L180" s="34" t="s">
        <v>19</v>
      </c>
      <c r="M180" s="34" t="s">
        <v>20</v>
      </c>
      <c r="N180" s="34" t="s">
        <v>21</v>
      </c>
      <c r="O180" s="34" t="s">
        <v>19</v>
      </c>
      <c r="P180" s="35">
        <v>0</v>
      </c>
      <c r="Q180" s="35">
        <v>0</v>
      </c>
      <c r="R180" s="30" t="s">
        <v>362</v>
      </c>
      <c r="S180" s="30" t="s">
        <v>362</v>
      </c>
      <c r="T180" s="35">
        <v>0</v>
      </c>
      <c r="U180" s="30"/>
      <c r="V180" s="30"/>
      <c r="W180" s="30"/>
      <c r="X180" s="30"/>
      <c r="Y180" s="30" t="s">
        <v>363</v>
      </c>
      <c r="Z180" s="31">
        <v>45593</v>
      </c>
      <c r="AA180" s="31">
        <v>45691</v>
      </c>
      <c r="AB180" s="31"/>
      <c r="AC180" s="31">
        <v>45706</v>
      </c>
      <c r="AD180" s="30">
        <v>101</v>
      </c>
      <c r="AE180" s="30" t="s">
        <v>364</v>
      </c>
      <c r="AF180" s="35">
        <v>76685221</v>
      </c>
      <c r="AG180" s="35">
        <v>76685221</v>
      </c>
      <c r="AH180" s="35">
        <v>0</v>
      </c>
      <c r="AI180" s="35">
        <v>0</v>
      </c>
      <c r="AJ180" s="35">
        <v>0</v>
      </c>
      <c r="AK180" s="35">
        <v>0</v>
      </c>
      <c r="AL180" s="35">
        <v>0</v>
      </c>
      <c r="AM180" s="35">
        <v>76685221</v>
      </c>
      <c r="AN180" s="30"/>
      <c r="AO180" s="30" t="s">
        <v>686</v>
      </c>
      <c r="AP180" s="30"/>
      <c r="AQ180" s="30"/>
      <c r="AR180" s="35">
        <v>0</v>
      </c>
      <c r="AS180" s="35">
        <v>0</v>
      </c>
      <c r="AT180" s="35">
        <v>76685221</v>
      </c>
      <c r="AU180" s="30" t="s">
        <v>333</v>
      </c>
      <c r="AV180" s="30" t="s">
        <v>686</v>
      </c>
      <c r="AW180" s="30" t="s">
        <v>366</v>
      </c>
      <c r="AX180" s="30" t="s">
        <v>367</v>
      </c>
      <c r="AY180" s="30" t="s">
        <v>367</v>
      </c>
      <c r="AZ180" s="30"/>
      <c r="BA180" s="35">
        <v>0</v>
      </c>
      <c r="BB180" s="35">
        <v>76685221</v>
      </c>
      <c r="BC180" s="35">
        <v>0</v>
      </c>
      <c r="BD180" s="35">
        <v>0</v>
      </c>
      <c r="BE180" s="35">
        <v>0</v>
      </c>
      <c r="BF180" s="35">
        <v>0</v>
      </c>
      <c r="BG180" s="35">
        <v>0</v>
      </c>
      <c r="BH180" s="35">
        <v>0</v>
      </c>
      <c r="BI180" s="35">
        <v>0</v>
      </c>
      <c r="BJ180" s="35">
        <v>0</v>
      </c>
      <c r="BK180" s="35">
        <v>0</v>
      </c>
      <c r="BL180" s="35">
        <v>0</v>
      </c>
      <c r="BM180" s="35">
        <v>0</v>
      </c>
      <c r="BN180" s="30"/>
      <c r="BO180" s="31"/>
      <c r="BP180" s="30"/>
      <c r="BQ180" s="35">
        <v>0</v>
      </c>
    </row>
    <row r="181" spans="1:69" hidden="1" x14ac:dyDescent="0.35">
      <c r="A181" s="30">
        <v>900242742</v>
      </c>
      <c r="B181" s="30" t="s">
        <v>18</v>
      </c>
      <c r="C181" s="30"/>
      <c r="D181" s="30" t="s">
        <v>295</v>
      </c>
      <c r="E181" s="30" t="s">
        <v>295</v>
      </c>
      <c r="F181" s="30" t="s">
        <v>687</v>
      </c>
      <c r="G181" s="30">
        <v>361</v>
      </c>
      <c r="H181" s="31">
        <v>45329</v>
      </c>
      <c r="I181" s="31">
        <v>45335</v>
      </c>
      <c r="J181" s="32">
        <v>83591074</v>
      </c>
      <c r="K181" s="33">
        <v>83591074</v>
      </c>
      <c r="L181" s="34" t="s">
        <v>19</v>
      </c>
      <c r="M181" s="34" t="s">
        <v>20</v>
      </c>
      <c r="N181" s="34" t="s">
        <v>21</v>
      </c>
      <c r="O181" s="34" t="s">
        <v>19</v>
      </c>
      <c r="P181" s="35">
        <v>0</v>
      </c>
      <c r="Q181" s="35">
        <v>0</v>
      </c>
      <c r="R181" s="30" t="s">
        <v>362</v>
      </c>
      <c r="S181" s="30" t="s">
        <v>362</v>
      </c>
      <c r="T181" s="35">
        <v>0</v>
      </c>
      <c r="U181" s="30"/>
      <c r="V181" s="30"/>
      <c r="W181" s="30"/>
      <c r="X181" s="30"/>
      <c r="Y181" s="30" t="s">
        <v>363</v>
      </c>
      <c r="Z181" s="31">
        <v>45329</v>
      </c>
      <c r="AA181" s="31">
        <v>45691</v>
      </c>
      <c r="AB181" s="31"/>
      <c r="AC181" s="31">
        <v>45706</v>
      </c>
      <c r="AD181" s="30">
        <v>101</v>
      </c>
      <c r="AE181" s="30" t="s">
        <v>364</v>
      </c>
      <c r="AF181" s="35">
        <v>83591074</v>
      </c>
      <c r="AG181" s="35">
        <v>83591074</v>
      </c>
      <c r="AH181" s="35">
        <v>0</v>
      </c>
      <c r="AI181" s="35">
        <v>0</v>
      </c>
      <c r="AJ181" s="35">
        <v>0</v>
      </c>
      <c r="AK181" s="35">
        <v>0</v>
      </c>
      <c r="AL181" s="35">
        <v>0</v>
      </c>
      <c r="AM181" s="35">
        <v>83591074</v>
      </c>
      <c r="AN181" s="30"/>
      <c r="AO181" s="30" t="s">
        <v>688</v>
      </c>
      <c r="AP181" s="30"/>
      <c r="AQ181" s="30"/>
      <c r="AR181" s="35">
        <v>0</v>
      </c>
      <c r="AS181" s="35">
        <v>0</v>
      </c>
      <c r="AT181" s="35">
        <v>83591074</v>
      </c>
      <c r="AU181" s="30" t="s">
        <v>333</v>
      </c>
      <c r="AV181" s="30" t="s">
        <v>688</v>
      </c>
      <c r="AW181" s="30" t="s">
        <v>366</v>
      </c>
      <c r="AX181" s="30" t="s">
        <v>367</v>
      </c>
      <c r="AY181" s="30" t="s">
        <v>367</v>
      </c>
      <c r="AZ181" s="30"/>
      <c r="BA181" s="35">
        <v>0</v>
      </c>
      <c r="BB181" s="35">
        <v>83591074</v>
      </c>
      <c r="BC181" s="35">
        <v>0</v>
      </c>
      <c r="BD181" s="35">
        <v>0</v>
      </c>
      <c r="BE181" s="35">
        <v>0</v>
      </c>
      <c r="BF181" s="35">
        <v>0</v>
      </c>
      <c r="BG181" s="35">
        <v>0</v>
      </c>
      <c r="BH181" s="35">
        <v>0</v>
      </c>
      <c r="BI181" s="35">
        <v>0</v>
      </c>
      <c r="BJ181" s="35">
        <v>0</v>
      </c>
      <c r="BK181" s="35">
        <v>0</v>
      </c>
      <c r="BL181" s="35">
        <v>0</v>
      </c>
      <c r="BM181" s="35">
        <v>0</v>
      </c>
      <c r="BN181" s="30"/>
      <c r="BO181" s="31"/>
      <c r="BP181" s="30"/>
      <c r="BQ181" s="35">
        <v>0</v>
      </c>
    </row>
    <row r="182" spans="1:69" hidden="1" x14ac:dyDescent="0.35">
      <c r="A182" s="30">
        <v>900242742</v>
      </c>
      <c r="B182" s="30" t="s">
        <v>18</v>
      </c>
      <c r="C182" s="30"/>
      <c r="D182" s="30" t="s">
        <v>297</v>
      </c>
      <c r="E182" s="30" t="s">
        <v>297</v>
      </c>
      <c r="F182" s="30" t="s">
        <v>689</v>
      </c>
      <c r="G182" s="30" t="s">
        <v>308</v>
      </c>
      <c r="H182" s="31">
        <v>45693</v>
      </c>
      <c r="I182" s="31">
        <v>45702</v>
      </c>
      <c r="J182" s="32">
        <v>96400344</v>
      </c>
      <c r="K182" s="33">
        <v>96400344</v>
      </c>
      <c r="L182" s="34" t="s">
        <v>19</v>
      </c>
      <c r="M182" s="34" t="s">
        <v>20</v>
      </c>
      <c r="N182" s="34" t="s">
        <v>21</v>
      </c>
      <c r="O182" s="34" t="s">
        <v>19</v>
      </c>
      <c r="P182" s="35">
        <v>0</v>
      </c>
      <c r="Q182" s="35">
        <v>0</v>
      </c>
      <c r="R182" s="30" t="s">
        <v>362</v>
      </c>
      <c r="S182" s="30" t="s">
        <v>362</v>
      </c>
      <c r="T182" s="35">
        <v>0</v>
      </c>
      <c r="U182" s="30"/>
      <c r="V182" s="30"/>
      <c r="W182" s="30"/>
      <c r="X182" s="30"/>
      <c r="Y182" s="30" t="s">
        <v>363</v>
      </c>
      <c r="Z182" s="31">
        <v>45693</v>
      </c>
      <c r="AA182" s="31">
        <v>45702</v>
      </c>
      <c r="AB182" s="31"/>
      <c r="AC182" s="31">
        <v>45706</v>
      </c>
      <c r="AD182" s="30">
        <v>101</v>
      </c>
      <c r="AE182" s="30" t="s">
        <v>364</v>
      </c>
      <c r="AF182" s="35">
        <v>96400344</v>
      </c>
      <c r="AG182" s="35">
        <v>96400344</v>
      </c>
      <c r="AH182" s="35">
        <v>0</v>
      </c>
      <c r="AI182" s="35">
        <v>0</v>
      </c>
      <c r="AJ182" s="35">
        <v>0</v>
      </c>
      <c r="AK182" s="35">
        <v>0</v>
      </c>
      <c r="AL182" s="35">
        <v>0</v>
      </c>
      <c r="AM182" s="35">
        <v>96400344</v>
      </c>
      <c r="AN182" s="30"/>
      <c r="AO182" s="30" t="s">
        <v>488</v>
      </c>
      <c r="AP182" s="30"/>
      <c r="AQ182" s="30"/>
      <c r="AR182" s="35">
        <v>0</v>
      </c>
      <c r="AS182" s="35">
        <v>0</v>
      </c>
      <c r="AT182" s="35">
        <v>96400344</v>
      </c>
      <c r="AU182" s="30" t="s">
        <v>333</v>
      </c>
      <c r="AV182" s="30" t="s">
        <v>488</v>
      </c>
      <c r="AW182" s="30" t="s">
        <v>366</v>
      </c>
      <c r="AX182" s="30" t="s">
        <v>367</v>
      </c>
      <c r="AY182" s="30" t="s">
        <v>367</v>
      </c>
      <c r="AZ182" s="30"/>
      <c r="BA182" s="35">
        <v>0</v>
      </c>
      <c r="BB182" s="35">
        <v>96400344</v>
      </c>
      <c r="BC182" s="35">
        <v>0</v>
      </c>
      <c r="BD182" s="35">
        <v>0</v>
      </c>
      <c r="BE182" s="35">
        <v>0</v>
      </c>
      <c r="BF182" s="35">
        <v>0</v>
      </c>
      <c r="BG182" s="35">
        <v>0</v>
      </c>
      <c r="BH182" s="35">
        <v>0</v>
      </c>
      <c r="BI182" s="35">
        <v>0</v>
      </c>
      <c r="BJ182" s="35">
        <v>0</v>
      </c>
      <c r="BK182" s="35">
        <v>0</v>
      </c>
      <c r="BL182" s="35">
        <v>0</v>
      </c>
      <c r="BM182" s="35">
        <v>0</v>
      </c>
      <c r="BN182" s="30"/>
      <c r="BO182" s="31"/>
      <c r="BP182" s="30"/>
      <c r="BQ182" s="35">
        <v>0</v>
      </c>
    </row>
    <row r="183" spans="1:69" hidden="1" x14ac:dyDescent="0.35">
      <c r="A183" s="30">
        <v>900242742</v>
      </c>
      <c r="B183" s="30" t="s">
        <v>18</v>
      </c>
      <c r="C183" s="30"/>
      <c r="D183" s="30" t="s">
        <v>298</v>
      </c>
      <c r="E183" s="30" t="s">
        <v>298</v>
      </c>
      <c r="F183" s="30" t="s">
        <v>690</v>
      </c>
      <c r="G183" s="30" t="s">
        <v>309</v>
      </c>
      <c r="H183" s="31">
        <v>45701</v>
      </c>
      <c r="I183" s="31">
        <v>45748</v>
      </c>
      <c r="J183" s="32">
        <v>100635226</v>
      </c>
      <c r="K183" s="33">
        <v>100635226</v>
      </c>
      <c r="L183" s="34" t="s">
        <v>19</v>
      </c>
      <c r="M183" s="34" t="s">
        <v>20</v>
      </c>
      <c r="N183" s="34" t="s">
        <v>21</v>
      </c>
      <c r="O183" s="34" t="s">
        <v>19</v>
      </c>
      <c r="P183" s="35">
        <v>0</v>
      </c>
      <c r="Q183" s="35">
        <v>0</v>
      </c>
      <c r="R183" s="30" t="s">
        <v>362</v>
      </c>
      <c r="S183" s="30" t="s">
        <v>362</v>
      </c>
      <c r="T183" s="35">
        <v>0</v>
      </c>
      <c r="U183" s="30"/>
      <c r="V183" s="30"/>
      <c r="W183" s="30"/>
      <c r="X183" s="30"/>
      <c r="Y183" s="30" t="s">
        <v>363</v>
      </c>
      <c r="Z183" s="31">
        <v>45701</v>
      </c>
      <c r="AA183" s="31">
        <v>45748</v>
      </c>
      <c r="AB183" s="31"/>
      <c r="AC183" s="31">
        <v>45762</v>
      </c>
      <c r="AD183" s="30">
        <v>45</v>
      </c>
      <c r="AE183" s="30" t="s">
        <v>539</v>
      </c>
      <c r="AF183" s="35">
        <v>100635226</v>
      </c>
      <c r="AG183" s="35">
        <v>100635226</v>
      </c>
      <c r="AH183" s="35">
        <v>0</v>
      </c>
      <c r="AI183" s="35">
        <v>0</v>
      </c>
      <c r="AJ183" s="35">
        <v>0</v>
      </c>
      <c r="AK183" s="35">
        <v>0</v>
      </c>
      <c r="AL183" s="35">
        <v>0</v>
      </c>
      <c r="AM183" s="35">
        <v>100635226</v>
      </c>
      <c r="AN183" s="30"/>
      <c r="AO183" s="30" t="s">
        <v>540</v>
      </c>
      <c r="AP183" s="30"/>
      <c r="AQ183" s="30"/>
      <c r="AR183" s="35">
        <v>0</v>
      </c>
      <c r="AS183" s="35">
        <v>0</v>
      </c>
      <c r="AT183" s="35">
        <v>100635226</v>
      </c>
      <c r="AU183" s="30" t="s">
        <v>333</v>
      </c>
      <c r="AV183" s="30" t="s">
        <v>541</v>
      </c>
      <c r="AW183" s="30" t="s">
        <v>508</v>
      </c>
      <c r="AX183" s="30" t="s">
        <v>367</v>
      </c>
      <c r="AY183" s="30" t="s">
        <v>367</v>
      </c>
      <c r="AZ183" s="30"/>
      <c r="BA183" s="35">
        <v>0</v>
      </c>
      <c r="BB183" s="35">
        <v>100635226</v>
      </c>
      <c r="BC183" s="35">
        <v>0</v>
      </c>
      <c r="BD183" s="35">
        <v>0</v>
      </c>
      <c r="BE183" s="35">
        <v>0</v>
      </c>
      <c r="BF183" s="35">
        <v>0</v>
      </c>
      <c r="BG183" s="35">
        <v>0</v>
      </c>
      <c r="BH183" s="35">
        <v>0</v>
      </c>
      <c r="BI183" s="35">
        <v>0</v>
      </c>
      <c r="BJ183" s="35">
        <v>0</v>
      </c>
      <c r="BK183" s="35">
        <v>0</v>
      </c>
      <c r="BL183" s="35">
        <v>0</v>
      </c>
      <c r="BM183" s="35">
        <v>0</v>
      </c>
      <c r="BN183" s="30"/>
      <c r="BO183" s="31"/>
      <c r="BP183" s="30"/>
      <c r="BQ183" s="35">
        <v>0</v>
      </c>
    </row>
    <row r="184" spans="1:69" hidden="1" x14ac:dyDescent="0.35">
      <c r="A184" s="30">
        <v>900242742</v>
      </c>
      <c r="B184" s="30" t="s">
        <v>18</v>
      </c>
      <c r="C184" s="30"/>
      <c r="D184" s="30" t="s">
        <v>302</v>
      </c>
      <c r="E184" s="30" t="s">
        <v>302</v>
      </c>
      <c r="F184" s="30" t="s">
        <v>691</v>
      </c>
      <c r="G184" s="30">
        <v>361</v>
      </c>
      <c r="H184" s="31">
        <v>45008</v>
      </c>
      <c r="I184" s="31">
        <v>45035</v>
      </c>
      <c r="J184" s="32">
        <v>139428792</v>
      </c>
      <c r="K184" s="33">
        <v>139428792</v>
      </c>
      <c r="L184" s="34" t="s">
        <v>19</v>
      </c>
      <c r="M184" s="34" t="s">
        <v>20</v>
      </c>
      <c r="N184" s="34" t="s">
        <v>21</v>
      </c>
      <c r="O184" s="34" t="s">
        <v>19</v>
      </c>
      <c r="P184" s="35">
        <v>0</v>
      </c>
      <c r="Q184" s="35">
        <v>0</v>
      </c>
      <c r="R184" s="30" t="s">
        <v>362</v>
      </c>
      <c r="S184" s="30" t="s">
        <v>362</v>
      </c>
      <c r="T184" s="35">
        <v>0</v>
      </c>
      <c r="U184" s="30"/>
      <c r="V184" s="30"/>
      <c r="W184" s="30"/>
      <c r="X184" s="30"/>
      <c r="Y184" s="30" t="s">
        <v>363</v>
      </c>
      <c r="Z184" s="31">
        <v>45008</v>
      </c>
      <c r="AA184" s="31">
        <v>45566</v>
      </c>
      <c r="AB184" s="31"/>
      <c r="AC184" s="31">
        <v>45582</v>
      </c>
      <c r="AD184" s="30">
        <v>225</v>
      </c>
      <c r="AE184" s="30" t="s">
        <v>572</v>
      </c>
      <c r="AF184" s="35">
        <v>139428792</v>
      </c>
      <c r="AG184" s="35">
        <v>139428792</v>
      </c>
      <c r="AH184" s="35">
        <v>0</v>
      </c>
      <c r="AI184" s="35">
        <v>0</v>
      </c>
      <c r="AJ184" s="35">
        <v>0</v>
      </c>
      <c r="AK184" s="35">
        <v>0</v>
      </c>
      <c r="AL184" s="35">
        <v>0</v>
      </c>
      <c r="AM184" s="35">
        <v>139428792</v>
      </c>
      <c r="AN184" s="30"/>
      <c r="AO184" s="30" t="s">
        <v>692</v>
      </c>
      <c r="AP184" s="30" t="s">
        <v>693</v>
      </c>
      <c r="AQ184" s="30"/>
      <c r="AR184" s="35">
        <v>0</v>
      </c>
      <c r="AS184" s="35">
        <v>0</v>
      </c>
      <c r="AT184" s="35">
        <v>139428792</v>
      </c>
      <c r="AU184" s="30" t="s">
        <v>333</v>
      </c>
      <c r="AV184" s="30" t="s">
        <v>694</v>
      </c>
      <c r="AW184" s="30" t="s">
        <v>366</v>
      </c>
      <c r="AX184" s="30" t="s">
        <v>367</v>
      </c>
      <c r="AY184" s="30" t="s">
        <v>367</v>
      </c>
      <c r="AZ184" s="30"/>
      <c r="BA184" s="35">
        <v>0</v>
      </c>
      <c r="BB184" s="35">
        <v>139428792</v>
      </c>
      <c r="BC184" s="35">
        <v>0</v>
      </c>
      <c r="BD184" s="35">
        <v>0</v>
      </c>
      <c r="BE184" s="35">
        <v>0</v>
      </c>
      <c r="BF184" s="35">
        <v>0</v>
      </c>
      <c r="BG184" s="35">
        <v>0</v>
      </c>
      <c r="BH184" s="35">
        <v>0</v>
      </c>
      <c r="BI184" s="35">
        <v>0</v>
      </c>
      <c r="BJ184" s="35">
        <v>0</v>
      </c>
      <c r="BK184" s="35">
        <v>0</v>
      </c>
      <c r="BL184" s="35">
        <v>0</v>
      </c>
      <c r="BM184" s="35">
        <v>0</v>
      </c>
      <c r="BN184" s="30"/>
      <c r="BO184" s="31"/>
      <c r="BP184" s="30"/>
      <c r="BQ184" s="35">
        <v>0</v>
      </c>
    </row>
    <row r="185" spans="1:69" hidden="1" x14ac:dyDescent="0.35">
      <c r="A185" s="30">
        <v>900242742</v>
      </c>
      <c r="B185" s="30" t="s">
        <v>18</v>
      </c>
      <c r="C185" s="30"/>
      <c r="D185" s="30" t="s">
        <v>303</v>
      </c>
      <c r="E185" s="30" t="s">
        <v>303</v>
      </c>
      <c r="F185" s="30" t="s">
        <v>695</v>
      </c>
      <c r="G185" s="30" t="s">
        <v>307</v>
      </c>
      <c r="H185" s="31">
        <v>45573</v>
      </c>
      <c r="I185" s="31">
        <v>45580</v>
      </c>
      <c r="J185" s="32">
        <v>146829113</v>
      </c>
      <c r="K185" s="33">
        <v>146829113</v>
      </c>
      <c r="L185" s="34" t="s">
        <v>19</v>
      </c>
      <c r="M185" s="34" t="s">
        <v>20</v>
      </c>
      <c r="N185" s="34" t="s">
        <v>21</v>
      </c>
      <c r="O185" s="34" t="s">
        <v>19</v>
      </c>
      <c r="P185" s="35">
        <v>0</v>
      </c>
      <c r="Q185" s="35">
        <v>0</v>
      </c>
      <c r="R185" s="30" t="s">
        <v>362</v>
      </c>
      <c r="S185" s="30" t="s">
        <v>362</v>
      </c>
      <c r="T185" s="35">
        <v>0</v>
      </c>
      <c r="U185" s="30"/>
      <c r="V185" s="30"/>
      <c r="W185" s="30"/>
      <c r="X185" s="30"/>
      <c r="Y185" s="30" t="s">
        <v>363</v>
      </c>
      <c r="Z185" s="31">
        <v>45573</v>
      </c>
      <c r="AA185" s="31">
        <v>45670</v>
      </c>
      <c r="AB185" s="31"/>
      <c r="AC185" s="31">
        <v>45677</v>
      </c>
      <c r="AD185" s="30">
        <v>130</v>
      </c>
      <c r="AE185" s="30" t="s">
        <v>364</v>
      </c>
      <c r="AF185" s="35">
        <v>146829113</v>
      </c>
      <c r="AG185" s="35">
        <v>146829113</v>
      </c>
      <c r="AH185" s="35">
        <v>0</v>
      </c>
      <c r="AI185" s="35">
        <v>0</v>
      </c>
      <c r="AJ185" s="35">
        <v>0</v>
      </c>
      <c r="AK185" s="35">
        <v>0</v>
      </c>
      <c r="AL185" s="35">
        <v>0</v>
      </c>
      <c r="AM185" s="35">
        <v>146829113</v>
      </c>
      <c r="AN185" s="30"/>
      <c r="AO185" s="30" t="s">
        <v>473</v>
      </c>
      <c r="AP185" s="30"/>
      <c r="AQ185" s="30"/>
      <c r="AR185" s="35">
        <v>0</v>
      </c>
      <c r="AS185" s="35">
        <v>0</v>
      </c>
      <c r="AT185" s="35">
        <v>146829113</v>
      </c>
      <c r="AU185" s="30" t="s">
        <v>333</v>
      </c>
      <c r="AV185" s="30" t="s">
        <v>473</v>
      </c>
      <c r="AW185" s="30" t="s">
        <v>366</v>
      </c>
      <c r="AX185" s="30" t="s">
        <v>367</v>
      </c>
      <c r="AY185" s="30" t="s">
        <v>367</v>
      </c>
      <c r="AZ185" s="30"/>
      <c r="BA185" s="35">
        <v>0</v>
      </c>
      <c r="BB185" s="35">
        <v>146829113</v>
      </c>
      <c r="BC185" s="35">
        <v>0</v>
      </c>
      <c r="BD185" s="35">
        <v>0</v>
      </c>
      <c r="BE185" s="35">
        <v>0</v>
      </c>
      <c r="BF185" s="35">
        <v>0</v>
      </c>
      <c r="BG185" s="35">
        <v>0</v>
      </c>
      <c r="BH185" s="35">
        <v>0</v>
      </c>
      <c r="BI185" s="35">
        <v>0</v>
      </c>
      <c r="BJ185" s="35">
        <v>0</v>
      </c>
      <c r="BK185" s="35">
        <v>0</v>
      </c>
      <c r="BL185" s="35">
        <v>0</v>
      </c>
      <c r="BM185" s="35">
        <v>0</v>
      </c>
      <c r="BN185" s="30"/>
      <c r="BO185" s="31"/>
      <c r="BP185" s="30"/>
      <c r="BQ185" s="35">
        <v>0</v>
      </c>
    </row>
    <row r="186" spans="1:69" hidden="1" x14ac:dyDescent="0.35">
      <c r="A186" s="30">
        <v>900242742</v>
      </c>
      <c r="B186" s="30" t="s">
        <v>18</v>
      </c>
      <c r="C186" s="30"/>
      <c r="D186" s="30" t="s">
        <v>305</v>
      </c>
      <c r="E186" s="30" t="s">
        <v>305</v>
      </c>
      <c r="F186" s="30" t="s">
        <v>699</v>
      </c>
      <c r="G186" s="30" t="s">
        <v>309</v>
      </c>
      <c r="H186" s="31">
        <v>45728</v>
      </c>
      <c r="I186" s="31">
        <v>45748</v>
      </c>
      <c r="J186" s="32">
        <v>178239826</v>
      </c>
      <c r="K186" s="33">
        <v>178239826</v>
      </c>
      <c r="L186" s="34" t="s">
        <v>19</v>
      </c>
      <c r="M186" s="34" t="s">
        <v>20</v>
      </c>
      <c r="N186" s="34" t="s">
        <v>21</v>
      </c>
      <c r="O186" s="34" t="s">
        <v>19</v>
      </c>
      <c r="P186" s="35">
        <v>0</v>
      </c>
      <c r="Q186" s="35">
        <v>0</v>
      </c>
      <c r="R186" s="30" t="s">
        <v>362</v>
      </c>
      <c r="S186" s="30" t="s">
        <v>362</v>
      </c>
      <c r="T186" s="35">
        <v>0</v>
      </c>
      <c r="U186" s="30"/>
      <c r="V186" s="30"/>
      <c r="W186" s="30"/>
      <c r="X186" s="30"/>
      <c r="Y186" s="30" t="s">
        <v>363</v>
      </c>
      <c r="Z186" s="31">
        <v>45728</v>
      </c>
      <c r="AA186" s="31">
        <v>45748</v>
      </c>
      <c r="AB186" s="31"/>
      <c r="AC186" s="31">
        <v>45762</v>
      </c>
      <c r="AD186" s="30">
        <v>45</v>
      </c>
      <c r="AE186" s="30" t="s">
        <v>539</v>
      </c>
      <c r="AF186" s="35">
        <v>178239826</v>
      </c>
      <c r="AG186" s="35">
        <v>178239826</v>
      </c>
      <c r="AH186" s="35">
        <v>0</v>
      </c>
      <c r="AI186" s="35">
        <v>0</v>
      </c>
      <c r="AJ186" s="35">
        <v>0</v>
      </c>
      <c r="AK186" s="35">
        <v>0</v>
      </c>
      <c r="AL186" s="35">
        <v>0</v>
      </c>
      <c r="AM186" s="35">
        <v>178239826</v>
      </c>
      <c r="AN186" s="30"/>
      <c r="AO186" s="30" t="s">
        <v>700</v>
      </c>
      <c r="AP186" s="30"/>
      <c r="AQ186" s="30"/>
      <c r="AR186" s="35">
        <v>0</v>
      </c>
      <c r="AS186" s="35">
        <v>0</v>
      </c>
      <c r="AT186" s="35">
        <v>178239826</v>
      </c>
      <c r="AU186" s="30" t="s">
        <v>333</v>
      </c>
      <c r="AV186" s="30" t="s">
        <v>701</v>
      </c>
      <c r="AW186" s="30" t="s">
        <v>508</v>
      </c>
      <c r="AX186" s="30" t="s">
        <v>367</v>
      </c>
      <c r="AY186" s="30" t="s">
        <v>367</v>
      </c>
      <c r="AZ186" s="30"/>
      <c r="BA186" s="35">
        <v>0</v>
      </c>
      <c r="BB186" s="35">
        <v>178239826</v>
      </c>
      <c r="BC186" s="35">
        <v>0</v>
      </c>
      <c r="BD186" s="35">
        <v>0</v>
      </c>
      <c r="BE186" s="35">
        <v>0</v>
      </c>
      <c r="BF186" s="35">
        <v>0</v>
      </c>
      <c r="BG186" s="35">
        <v>0</v>
      </c>
      <c r="BH186" s="35">
        <v>0</v>
      </c>
      <c r="BI186" s="35">
        <v>0</v>
      </c>
      <c r="BJ186" s="35">
        <v>0</v>
      </c>
      <c r="BK186" s="35">
        <v>0</v>
      </c>
      <c r="BL186" s="35">
        <v>0</v>
      </c>
      <c r="BM186" s="35">
        <v>0</v>
      </c>
      <c r="BN186" s="30"/>
      <c r="BO186" s="31"/>
      <c r="BP186" s="30"/>
      <c r="BQ186" s="35">
        <v>0</v>
      </c>
    </row>
    <row r="187" spans="1:69" hidden="1" x14ac:dyDescent="0.35">
      <c r="A187" s="30">
        <v>900242742</v>
      </c>
      <c r="B187" s="30" t="s">
        <v>18</v>
      </c>
      <c r="C187" s="30"/>
      <c r="D187" s="30" t="s">
        <v>124</v>
      </c>
      <c r="E187" s="30" t="s">
        <v>124</v>
      </c>
      <c r="F187" s="30" t="s">
        <v>702</v>
      </c>
      <c r="G187" s="30" t="s">
        <v>307</v>
      </c>
      <c r="H187" s="31">
        <v>45541</v>
      </c>
      <c r="I187" s="31">
        <v>45553</v>
      </c>
      <c r="J187" s="32">
        <v>3492120</v>
      </c>
      <c r="K187" s="33">
        <v>3492120</v>
      </c>
      <c r="L187" s="34" t="s">
        <v>19</v>
      </c>
      <c r="M187" s="34" t="s">
        <v>20</v>
      </c>
      <c r="N187" s="34" t="s">
        <v>21</v>
      </c>
      <c r="O187" s="34" t="s">
        <v>19</v>
      </c>
      <c r="P187" s="35">
        <v>0</v>
      </c>
      <c r="Q187" s="35">
        <v>0</v>
      </c>
      <c r="R187" s="30" t="s">
        <v>362</v>
      </c>
      <c r="S187" s="30" t="s">
        <v>362</v>
      </c>
      <c r="T187" s="35">
        <v>0</v>
      </c>
      <c r="U187" s="30"/>
      <c r="V187" s="30"/>
      <c r="W187" s="30"/>
      <c r="X187" s="30"/>
      <c r="Y187" s="30" t="s">
        <v>363</v>
      </c>
      <c r="Z187" s="31">
        <v>45541</v>
      </c>
      <c r="AA187" s="31">
        <v>45670</v>
      </c>
      <c r="AB187" s="31"/>
      <c r="AC187" s="31">
        <v>45677</v>
      </c>
      <c r="AD187" s="30">
        <v>130</v>
      </c>
      <c r="AE187" s="30" t="s">
        <v>364</v>
      </c>
      <c r="AF187" s="35">
        <v>3492120</v>
      </c>
      <c r="AG187" s="35">
        <v>3492120</v>
      </c>
      <c r="AH187" s="35">
        <v>0</v>
      </c>
      <c r="AI187" s="35">
        <v>0</v>
      </c>
      <c r="AJ187" s="35">
        <v>0</v>
      </c>
      <c r="AK187" s="35">
        <v>0</v>
      </c>
      <c r="AL187" s="35">
        <v>0</v>
      </c>
      <c r="AM187" s="35">
        <v>3492120</v>
      </c>
      <c r="AN187" s="30"/>
      <c r="AO187" s="30" t="s">
        <v>473</v>
      </c>
      <c r="AP187" s="30"/>
      <c r="AQ187" s="30"/>
      <c r="AR187" s="35">
        <v>0</v>
      </c>
      <c r="AS187" s="35">
        <v>0</v>
      </c>
      <c r="AT187" s="35">
        <v>3492120</v>
      </c>
      <c r="AU187" s="30" t="s">
        <v>333</v>
      </c>
      <c r="AV187" s="30" t="s">
        <v>473</v>
      </c>
      <c r="AW187" s="30" t="s">
        <v>366</v>
      </c>
      <c r="AX187" s="30" t="s">
        <v>367</v>
      </c>
      <c r="AY187" s="30" t="s">
        <v>367</v>
      </c>
      <c r="AZ187" s="30"/>
      <c r="BA187" s="35">
        <v>0</v>
      </c>
      <c r="BB187" s="35">
        <v>3492120</v>
      </c>
      <c r="BC187" s="35">
        <v>0</v>
      </c>
      <c r="BD187" s="35">
        <v>0</v>
      </c>
      <c r="BE187" s="35">
        <v>0</v>
      </c>
      <c r="BF187" s="35">
        <v>0</v>
      </c>
      <c r="BG187" s="35">
        <v>0</v>
      </c>
      <c r="BH187" s="35">
        <v>0</v>
      </c>
      <c r="BI187" s="35">
        <v>0</v>
      </c>
      <c r="BJ187" s="35">
        <v>0</v>
      </c>
      <c r="BK187" s="35">
        <v>0</v>
      </c>
      <c r="BL187" s="35">
        <v>0</v>
      </c>
      <c r="BM187" s="35">
        <v>0</v>
      </c>
      <c r="BN187" s="30"/>
      <c r="BO187" s="31"/>
      <c r="BP187" s="30"/>
      <c r="BQ187" s="35">
        <v>0</v>
      </c>
    </row>
    <row r="188" spans="1:69" hidden="1" x14ac:dyDescent="0.35">
      <c r="A188" s="30">
        <v>900242742</v>
      </c>
      <c r="B188" s="30" t="s">
        <v>18</v>
      </c>
      <c r="C188" s="30"/>
      <c r="D188" s="30" t="s">
        <v>35</v>
      </c>
      <c r="E188" s="30" t="s">
        <v>35</v>
      </c>
      <c r="F188" s="30" t="s">
        <v>703</v>
      </c>
      <c r="G188" s="30" t="s">
        <v>308</v>
      </c>
      <c r="H188" s="31">
        <v>45619</v>
      </c>
      <c r="I188" s="31">
        <v>45637</v>
      </c>
      <c r="J188" s="32">
        <v>95400</v>
      </c>
      <c r="K188" s="33">
        <v>95400</v>
      </c>
      <c r="L188" s="34" t="s">
        <v>19</v>
      </c>
      <c r="M188" s="34" t="s">
        <v>20</v>
      </c>
      <c r="N188" s="34" t="s">
        <v>21</v>
      </c>
      <c r="O188" s="34" t="s">
        <v>19</v>
      </c>
      <c r="P188" s="35">
        <v>0</v>
      </c>
      <c r="Q188" s="35">
        <v>0</v>
      </c>
      <c r="R188" s="30" t="s">
        <v>362</v>
      </c>
      <c r="S188" s="30" t="s">
        <v>362</v>
      </c>
      <c r="T188" s="35">
        <v>0</v>
      </c>
      <c r="U188" s="30"/>
      <c r="V188" s="30"/>
      <c r="W188" s="30"/>
      <c r="X188" s="30"/>
      <c r="Y188" s="30" t="s">
        <v>363</v>
      </c>
      <c r="Z188" s="31"/>
      <c r="AA188" s="31">
        <v>45691</v>
      </c>
      <c r="AB188" s="31"/>
      <c r="AC188" s="31">
        <v>45695</v>
      </c>
      <c r="AD188" s="30">
        <v>112</v>
      </c>
      <c r="AE188" s="30" t="s">
        <v>364</v>
      </c>
      <c r="AF188" s="35">
        <v>0</v>
      </c>
      <c r="AG188" s="35">
        <v>0</v>
      </c>
      <c r="AH188" s="35">
        <v>0</v>
      </c>
      <c r="AI188" s="35">
        <v>0</v>
      </c>
      <c r="AJ188" s="35">
        <v>0</v>
      </c>
      <c r="AK188" s="35">
        <v>0</v>
      </c>
      <c r="AL188" s="35">
        <v>0</v>
      </c>
      <c r="AM188" s="35">
        <v>95400</v>
      </c>
      <c r="AN188" s="30"/>
      <c r="AO188" s="30"/>
      <c r="AP188" s="30"/>
      <c r="AQ188" s="30"/>
      <c r="AR188" s="35">
        <v>0</v>
      </c>
      <c r="AS188" s="35">
        <v>0</v>
      </c>
      <c r="AT188" s="35">
        <v>95400</v>
      </c>
      <c r="AU188" s="30" t="s">
        <v>333</v>
      </c>
      <c r="AV188" s="30" t="s">
        <v>704</v>
      </c>
      <c r="AW188" s="30" t="s">
        <v>366</v>
      </c>
      <c r="AX188" s="30"/>
      <c r="AY188" s="30" t="s">
        <v>412</v>
      </c>
      <c r="AZ188" s="30"/>
      <c r="BA188" s="35">
        <v>0</v>
      </c>
      <c r="BB188" s="35">
        <v>95400</v>
      </c>
      <c r="BC188" s="35">
        <v>0</v>
      </c>
      <c r="BD188" s="35">
        <v>0</v>
      </c>
      <c r="BE188" s="35">
        <v>0</v>
      </c>
      <c r="BF188" s="35">
        <v>0</v>
      </c>
      <c r="BG188" s="35">
        <v>0</v>
      </c>
      <c r="BH188" s="35">
        <v>0</v>
      </c>
      <c r="BI188" s="35">
        <v>0</v>
      </c>
      <c r="BJ188" s="35">
        <v>0</v>
      </c>
      <c r="BK188" s="35">
        <v>0</v>
      </c>
      <c r="BL188" s="35">
        <v>0</v>
      </c>
      <c r="BM188" s="35">
        <v>0</v>
      </c>
      <c r="BN188" s="30"/>
      <c r="BO188" s="31"/>
      <c r="BP188" s="30"/>
      <c r="BQ188" s="35">
        <v>0</v>
      </c>
    </row>
    <row r="189" spans="1:69" hidden="1" x14ac:dyDescent="0.35">
      <c r="A189" s="30">
        <v>900242742</v>
      </c>
      <c r="B189" s="30" t="s">
        <v>18</v>
      </c>
      <c r="C189" s="30"/>
      <c r="D189" s="30" t="s">
        <v>189</v>
      </c>
      <c r="E189" s="30" t="s">
        <v>189</v>
      </c>
      <c r="F189" s="30" t="s">
        <v>810</v>
      </c>
      <c r="G189" s="30">
        <v>361</v>
      </c>
      <c r="H189" s="31">
        <v>45331</v>
      </c>
      <c r="I189" s="31">
        <v>45414</v>
      </c>
      <c r="J189" s="32">
        <v>11932900</v>
      </c>
      <c r="K189" s="33">
        <v>11932900</v>
      </c>
      <c r="L189" s="34" t="s">
        <v>19</v>
      </c>
      <c r="M189" s="34" t="s">
        <v>20</v>
      </c>
      <c r="N189" s="34" t="s">
        <v>21</v>
      </c>
      <c r="O189" s="34" t="s">
        <v>19</v>
      </c>
      <c r="P189" s="35">
        <v>0</v>
      </c>
      <c r="Q189" s="35">
        <v>0</v>
      </c>
      <c r="R189" s="30" t="s">
        <v>362</v>
      </c>
      <c r="S189" s="30" t="s">
        <v>362</v>
      </c>
      <c r="T189" s="35">
        <v>0</v>
      </c>
      <c r="U189" s="30"/>
      <c r="V189" s="30"/>
      <c r="W189" s="30"/>
      <c r="X189" s="30"/>
      <c r="Y189" s="30" t="s">
        <v>811</v>
      </c>
      <c r="Z189" s="31">
        <v>45331</v>
      </c>
      <c r="AA189" s="31"/>
      <c r="AB189" s="31"/>
      <c r="AC189" s="31"/>
      <c r="AD189" s="30" t="s">
        <v>809</v>
      </c>
      <c r="AE189" s="30" t="s">
        <v>809</v>
      </c>
      <c r="AF189" s="35">
        <v>11932900</v>
      </c>
      <c r="AG189" s="35">
        <v>11932900</v>
      </c>
      <c r="AH189" s="35">
        <v>0</v>
      </c>
      <c r="AI189" s="35">
        <v>0</v>
      </c>
      <c r="AJ189" s="35">
        <v>0</v>
      </c>
      <c r="AK189" s="35">
        <v>0</v>
      </c>
      <c r="AL189" s="35">
        <v>0</v>
      </c>
      <c r="AM189" s="35">
        <v>0</v>
      </c>
      <c r="AN189" s="30"/>
      <c r="AO189" s="30"/>
      <c r="AP189" s="30"/>
      <c r="AQ189" s="30"/>
      <c r="AR189" s="35">
        <v>0</v>
      </c>
      <c r="AS189" s="35">
        <v>0</v>
      </c>
      <c r="AT189" s="35">
        <v>11932900</v>
      </c>
      <c r="AU189" s="30" t="s">
        <v>333</v>
      </c>
      <c r="AV189" s="30" t="s">
        <v>985</v>
      </c>
      <c r="AW189" s="30" t="s">
        <v>366</v>
      </c>
      <c r="AX189" s="30" t="s">
        <v>367</v>
      </c>
      <c r="AY189" s="30" t="s">
        <v>367</v>
      </c>
      <c r="AZ189" s="30"/>
      <c r="BA189" s="35">
        <v>0</v>
      </c>
      <c r="BB189" s="35">
        <v>11932900</v>
      </c>
      <c r="BC189" s="35">
        <v>0</v>
      </c>
      <c r="BD189" s="35">
        <v>0</v>
      </c>
      <c r="BE189" s="35">
        <v>0</v>
      </c>
      <c r="BF189" s="35">
        <v>0</v>
      </c>
      <c r="BG189" s="35">
        <v>0</v>
      </c>
      <c r="BH189" s="35">
        <v>0</v>
      </c>
      <c r="BI189" s="35">
        <v>0</v>
      </c>
      <c r="BJ189" s="35">
        <v>0</v>
      </c>
      <c r="BK189" s="35">
        <v>0</v>
      </c>
      <c r="BL189" s="35">
        <v>0</v>
      </c>
      <c r="BM189" s="35">
        <v>0</v>
      </c>
      <c r="BN189" s="30"/>
      <c r="BO189" s="31"/>
      <c r="BP189" s="30"/>
      <c r="BQ189" s="35">
        <v>0</v>
      </c>
    </row>
    <row r="190" spans="1:69" hidden="1" x14ac:dyDescent="0.35">
      <c r="A190" s="30">
        <v>900242742</v>
      </c>
      <c r="B190" s="30" t="s">
        <v>18</v>
      </c>
      <c r="C190" s="30"/>
      <c r="D190" s="30" t="s">
        <v>256</v>
      </c>
      <c r="E190" s="30" t="s">
        <v>256</v>
      </c>
      <c r="F190" s="30" t="s">
        <v>646</v>
      </c>
      <c r="G190" s="30">
        <v>60</v>
      </c>
      <c r="H190" s="31">
        <v>45737</v>
      </c>
      <c r="I190" s="31">
        <v>45779</v>
      </c>
      <c r="J190" s="32">
        <v>31782992</v>
      </c>
      <c r="K190" s="33">
        <v>31782992</v>
      </c>
      <c r="L190" s="34" t="s">
        <v>19</v>
      </c>
      <c r="M190" s="34" t="s">
        <v>20</v>
      </c>
      <c r="N190" s="34" t="s">
        <v>21</v>
      </c>
      <c r="O190" s="34" t="s">
        <v>19</v>
      </c>
      <c r="P190" s="35">
        <v>0</v>
      </c>
      <c r="Q190" s="35">
        <v>0</v>
      </c>
      <c r="R190" s="30" t="e">
        <v>#N/A</v>
      </c>
      <c r="S190" s="30" t="s">
        <v>362</v>
      </c>
      <c r="T190" s="35">
        <v>0</v>
      </c>
      <c r="U190" s="30"/>
      <c r="V190" s="30"/>
      <c r="W190" s="30"/>
      <c r="X190" s="30"/>
      <c r="Y190" s="30" t="s">
        <v>363</v>
      </c>
      <c r="Z190" s="31">
        <v>45737</v>
      </c>
      <c r="AA190" s="31">
        <v>45779</v>
      </c>
      <c r="AB190" s="31"/>
      <c r="AC190" s="31">
        <v>45786</v>
      </c>
      <c r="AD190" s="30">
        <v>21</v>
      </c>
      <c r="AE190" s="30" t="s">
        <v>647</v>
      </c>
      <c r="AF190" s="35">
        <v>31782992</v>
      </c>
      <c r="AG190" s="35">
        <v>31782992</v>
      </c>
      <c r="AH190" s="35">
        <v>0</v>
      </c>
      <c r="AI190" s="35">
        <v>0</v>
      </c>
      <c r="AJ190" s="35">
        <v>0</v>
      </c>
      <c r="AK190" s="35">
        <v>0</v>
      </c>
      <c r="AL190" s="35">
        <v>0</v>
      </c>
      <c r="AM190" s="35">
        <v>31782992</v>
      </c>
      <c r="AN190" s="30"/>
      <c r="AO190" s="30" t="s">
        <v>648</v>
      </c>
      <c r="AP190" s="30"/>
      <c r="AQ190" s="30"/>
      <c r="AR190" s="35">
        <v>0</v>
      </c>
      <c r="AS190" s="35">
        <v>0</v>
      </c>
      <c r="AT190" s="35">
        <v>31782992</v>
      </c>
      <c r="AU190" s="30" t="s">
        <v>333</v>
      </c>
      <c r="AV190" s="30" t="s">
        <v>649</v>
      </c>
      <c r="AW190" s="30" t="s">
        <v>438</v>
      </c>
      <c r="AX190" s="30" t="s">
        <v>650</v>
      </c>
      <c r="AY190" s="30" t="s">
        <v>479</v>
      </c>
      <c r="AZ190" s="30"/>
      <c r="BA190" s="35">
        <v>0</v>
      </c>
      <c r="BB190" s="35">
        <v>31782992</v>
      </c>
      <c r="BC190" s="35">
        <v>0</v>
      </c>
      <c r="BD190" s="35">
        <v>0</v>
      </c>
      <c r="BE190" s="35">
        <v>0</v>
      </c>
      <c r="BF190" s="35">
        <v>0</v>
      </c>
      <c r="BG190" s="35">
        <v>0</v>
      </c>
      <c r="BH190" s="35">
        <v>0</v>
      </c>
      <c r="BI190" s="35">
        <v>0</v>
      </c>
      <c r="BJ190" s="35">
        <v>0</v>
      </c>
      <c r="BK190" s="35">
        <v>0</v>
      </c>
      <c r="BL190" s="35">
        <v>0</v>
      </c>
      <c r="BM190" s="35">
        <v>0</v>
      </c>
      <c r="BN190" s="30"/>
      <c r="BO190" s="31"/>
      <c r="BP190" s="30"/>
      <c r="BQ190" s="35">
        <v>0</v>
      </c>
    </row>
    <row r="191" spans="1:69" hidden="1" x14ac:dyDescent="0.35">
      <c r="A191" s="30">
        <v>900242742</v>
      </c>
      <c r="B191" s="30" t="s">
        <v>18</v>
      </c>
      <c r="C191" s="30"/>
      <c r="D191" s="30" t="s">
        <v>304</v>
      </c>
      <c r="E191" s="30" t="s">
        <v>304</v>
      </c>
      <c r="F191" s="30" t="s">
        <v>696</v>
      </c>
      <c r="G191" s="30">
        <v>60</v>
      </c>
      <c r="H191" s="31">
        <v>45737</v>
      </c>
      <c r="I191" s="31">
        <v>45779</v>
      </c>
      <c r="J191" s="32">
        <v>157541375</v>
      </c>
      <c r="K191" s="33">
        <v>157541375</v>
      </c>
      <c r="L191" s="34" t="s">
        <v>19</v>
      </c>
      <c r="M191" s="34" t="s">
        <v>20</v>
      </c>
      <c r="N191" s="34" t="s">
        <v>21</v>
      </c>
      <c r="O191" s="34" t="s">
        <v>19</v>
      </c>
      <c r="P191" s="35">
        <v>0</v>
      </c>
      <c r="Q191" s="35">
        <v>0</v>
      </c>
      <c r="R191" s="30" t="e">
        <v>#N/A</v>
      </c>
      <c r="S191" s="30" t="s">
        <v>362</v>
      </c>
      <c r="T191" s="35">
        <v>0</v>
      </c>
      <c r="U191" s="30"/>
      <c r="V191" s="30"/>
      <c r="W191" s="30"/>
      <c r="X191" s="30"/>
      <c r="Y191" s="30" t="s">
        <v>363</v>
      </c>
      <c r="Z191" s="31">
        <v>45737</v>
      </c>
      <c r="AA191" s="31">
        <v>45779</v>
      </c>
      <c r="AB191" s="31"/>
      <c r="AC191" s="31">
        <v>45786</v>
      </c>
      <c r="AD191" s="30">
        <v>21</v>
      </c>
      <c r="AE191" s="30" t="s">
        <v>647</v>
      </c>
      <c r="AF191" s="35">
        <v>157541375</v>
      </c>
      <c r="AG191" s="35">
        <v>157541375</v>
      </c>
      <c r="AH191" s="35">
        <v>0</v>
      </c>
      <c r="AI191" s="35">
        <v>0</v>
      </c>
      <c r="AJ191" s="35">
        <v>0</v>
      </c>
      <c r="AK191" s="35">
        <v>0</v>
      </c>
      <c r="AL191" s="35">
        <v>0</v>
      </c>
      <c r="AM191" s="35">
        <v>157541375</v>
      </c>
      <c r="AN191" s="30"/>
      <c r="AO191" s="30" t="s">
        <v>697</v>
      </c>
      <c r="AP191" s="30"/>
      <c r="AQ191" s="30"/>
      <c r="AR191" s="35">
        <v>0</v>
      </c>
      <c r="AS191" s="35">
        <v>0</v>
      </c>
      <c r="AT191" s="35">
        <v>157541375</v>
      </c>
      <c r="AU191" s="30" t="s">
        <v>333</v>
      </c>
      <c r="AV191" s="30" t="s">
        <v>649</v>
      </c>
      <c r="AW191" s="30" t="s">
        <v>438</v>
      </c>
      <c r="AX191" s="30" t="s">
        <v>698</v>
      </c>
      <c r="AY191" s="30" t="s">
        <v>479</v>
      </c>
      <c r="AZ191" s="30"/>
      <c r="BA191" s="35">
        <v>0</v>
      </c>
      <c r="BB191" s="35">
        <v>157541375</v>
      </c>
      <c r="BC191" s="35">
        <v>0</v>
      </c>
      <c r="BD191" s="35">
        <v>0</v>
      </c>
      <c r="BE191" s="35">
        <v>0</v>
      </c>
      <c r="BF191" s="35">
        <v>0</v>
      </c>
      <c r="BG191" s="35">
        <v>0</v>
      </c>
      <c r="BH191" s="35">
        <v>0</v>
      </c>
      <c r="BI191" s="35">
        <v>0</v>
      </c>
      <c r="BJ191" s="35">
        <v>0</v>
      </c>
      <c r="BK191" s="35">
        <v>0</v>
      </c>
      <c r="BL191" s="35">
        <v>0</v>
      </c>
      <c r="BM191" s="35">
        <v>0</v>
      </c>
      <c r="BN191" s="30"/>
      <c r="BO191" s="31"/>
      <c r="BP191" s="30"/>
      <c r="BQ191" s="35">
        <v>0</v>
      </c>
    </row>
    <row r="192" spans="1:69" hidden="1" x14ac:dyDescent="0.35">
      <c r="A192" s="30">
        <v>900242742</v>
      </c>
      <c r="B192" s="30" t="s">
        <v>18</v>
      </c>
      <c r="C192" s="30"/>
      <c r="D192" s="30" t="s">
        <v>48</v>
      </c>
      <c r="E192" s="30" t="s">
        <v>48</v>
      </c>
      <c r="F192" s="30" t="s">
        <v>705</v>
      </c>
      <c r="G192" s="30">
        <v>361</v>
      </c>
      <c r="H192" s="31">
        <v>44970</v>
      </c>
      <c r="I192" s="31">
        <v>44995</v>
      </c>
      <c r="J192" s="32">
        <v>327901</v>
      </c>
      <c r="K192" s="33">
        <v>327901</v>
      </c>
      <c r="L192" s="34" t="s">
        <v>19</v>
      </c>
      <c r="M192" s="34" t="s">
        <v>20</v>
      </c>
      <c r="N192" s="34" t="s">
        <v>21</v>
      </c>
      <c r="O192" s="34" t="s">
        <v>19</v>
      </c>
      <c r="P192" s="35">
        <v>0</v>
      </c>
      <c r="Q192" s="35">
        <v>0</v>
      </c>
      <c r="R192" s="30" t="s">
        <v>706</v>
      </c>
      <c r="S192" s="30" t="s">
        <v>706</v>
      </c>
      <c r="T192" s="35">
        <v>0</v>
      </c>
      <c r="U192" s="30"/>
      <c r="V192" s="30"/>
      <c r="W192" s="30"/>
      <c r="X192" s="30"/>
      <c r="Y192" s="30" t="s">
        <v>707</v>
      </c>
      <c r="Z192" s="31">
        <v>44970</v>
      </c>
      <c r="AA192" s="31">
        <v>45601</v>
      </c>
      <c r="AB192" s="31"/>
      <c r="AC192" s="31"/>
      <c r="AD192" s="30">
        <v>206</v>
      </c>
      <c r="AE192" s="30" t="s">
        <v>572</v>
      </c>
      <c r="AF192" s="35">
        <v>327901</v>
      </c>
      <c r="AG192" s="35">
        <v>327901</v>
      </c>
      <c r="AH192" s="35">
        <v>0</v>
      </c>
      <c r="AI192" s="35">
        <v>0</v>
      </c>
      <c r="AJ192" s="35">
        <v>0</v>
      </c>
      <c r="AK192" s="35">
        <v>0</v>
      </c>
      <c r="AL192" s="35">
        <v>0</v>
      </c>
      <c r="AM192" s="35">
        <v>0</v>
      </c>
      <c r="AN192" s="30"/>
      <c r="AO192" s="30"/>
      <c r="AP192" s="30" t="s">
        <v>708</v>
      </c>
      <c r="AQ192" s="30"/>
      <c r="AR192" s="35">
        <v>0</v>
      </c>
      <c r="AS192" s="35">
        <v>0</v>
      </c>
      <c r="AT192" s="35">
        <v>0</v>
      </c>
      <c r="AU192" s="30"/>
      <c r="AV192" s="30"/>
      <c r="AW192" s="30"/>
      <c r="AX192" s="30" t="s">
        <v>367</v>
      </c>
      <c r="AY192" s="30"/>
      <c r="AZ192" s="30"/>
      <c r="BA192" s="35">
        <v>0</v>
      </c>
      <c r="BB192" s="35">
        <v>0</v>
      </c>
      <c r="BC192" s="35">
        <v>0</v>
      </c>
      <c r="BD192" s="35">
        <v>0</v>
      </c>
      <c r="BE192" s="35">
        <v>0</v>
      </c>
      <c r="BF192" s="35">
        <v>0</v>
      </c>
      <c r="BG192" s="35">
        <v>0</v>
      </c>
      <c r="BH192" s="35">
        <v>327901</v>
      </c>
      <c r="BI192" s="35">
        <v>0</v>
      </c>
      <c r="BJ192" s="35">
        <v>0</v>
      </c>
      <c r="BK192" s="35">
        <v>0</v>
      </c>
      <c r="BL192" s="35">
        <v>0</v>
      </c>
      <c r="BM192" s="35">
        <v>0</v>
      </c>
      <c r="BN192" s="30"/>
      <c r="BO192" s="31"/>
      <c r="BP192" s="30"/>
      <c r="BQ192" s="35">
        <v>0</v>
      </c>
    </row>
    <row r="193" spans="1:69" hidden="1" x14ac:dyDescent="0.35">
      <c r="A193" s="30">
        <v>900242742</v>
      </c>
      <c r="B193" s="30" t="s">
        <v>18</v>
      </c>
      <c r="C193" s="30"/>
      <c r="D193" s="30" t="s">
        <v>49</v>
      </c>
      <c r="E193" s="30" t="s">
        <v>49</v>
      </c>
      <c r="F193" s="30" t="s">
        <v>709</v>
      </c>
      <c r="G193" s="30">
        <v>361</v>
      </c>
      <c r="H193" s="31">
        <v>44854</v>
      </c>
      <c r="I193" s="31">
        <v>44914</v>
      </c>
      <c r="J193" s="32">
        <v>330200</v>
      </c>
      <c r="K193" s="33">
        <v>330200</v>
      </c>
      <c r="L193" s="34" t="s">
        <v>19</v>
      </c>
      <c r="M193" s="34" t="s">
        <v>20</v>
      </c>
      <c r="N193" s="34" t="s">
        <v>21</v>
      </c>
      <c r="O193" s="34" t="s">
        <v>19</v>
      </c>
      <c r="P193" s="35">
        <v>0</v>
      </c>
      <c r="Q193" s="35">
        <v>0</v>
      </c>
      <c r="R193" s="30" t="s">
        <v>706</v>
      </c>
      <c r="S193" s="30" t="s">
        <v>706</v>
      </c>
      <c r="T193" s="35">
        <v>0</v>
      </c>
      <c r="U193" s="30"/>
      <c r="V193" s="30"/>
      <c r="W193" s="30"/>
      <c r="X193" s="30"/>
      <c r="Y193" s="30" t="s">
        <v>707</v>
      </c>
      <c r="Z193" s="31">
        <v>44854</v>
      </c>
      <c r="AA193" s="31">
        <v>45637</v>
      </c>
      <c r="AB193" s="31"/>
      <c r="AC193" s="31"/>
      <c r="AD193" s="30">
        <v>170</v>
      </c>
      <c r="AE193" s="30" t="s">
        <v>364</v>
      </c>
      <c r="AF193" s="35">
        <v>330200</v>
      </c>
      <c r="AG193" s="35">
        <v>330200</v>
      </c>
      <c r="AH193" s="35">
        <v>0</v>
      </c>
      <c r="AI193" s="35">
        <v>0</v>
      </c>
      <c r="AJ193" s="35">
        <v>0</v>
      </c>
      <c r="AK193" s="35">
        <v>0</v>
      </c>
      <c r="AL193" s="35">
        <v>0</v>
      </c>
      <c r="AM193" s="35">
        <v>0</v>
      </c>
      <c r="AN193" s="30"/>
      <c r="AO193" s="30"/>
      <c r="AP193" s="30" t="s">
        <v>710</v>
      </c>
      <c r="AQ193" s="30"/>
      <c r="AR193" s="35">
        <v>0</v>
      </c>
      <c r="AS193" s="35">
        <v>0</v>
      </c>
      <c r="AT193" s="35">
        <v>0</v>
      </c>
      <c r="AU193" s="30"/>
      <c r="AV193" s="30"/>
      <c r="AW193" s="30"/>
      <c r="AX193" s="30" t="s">
        <v>367</v>
      </c>
      <c r="AY193" s="30"/>
      <c r="AZ193" s="30"/>
      <c r="BA193" s="35">
        <v>0</v>
      </c>
      <c r="BB193" s="35">
        <v>0</v>
      </c>
      <c r="BC193" s="35">
        <v>0</v>
      </c>
      <c r="BD193" s="35">
        <v>0</v>
      </c>
      <c r="BE193" s="35">
        <v>0</v>
      </c>
      <c r="BF193" s="35">
        <v>0</v>
      </c>
      <c r="BG193" s="35">
        <v>0</v>
      </c>
      <c r="BH193" s="35">
        <v>330200</v>
      </c>
      <c r="BI193" s="35">
        <v>0</v>
      </c>
      <c r="BJ193" s="35">
        <v>0</v>
      </c>
      <c r="BK193" s="35">
        <v>0</v>
      </c>
      <c r="BL193" s="35">
        <v>0</v>
      </c>
      <c r="BM193" s="35">
        <v>0</v>
      </c>
      <c r="BN193" s="30"/>
      <c r="BO193" s="31"/>
      <c r="BP193" s="30"/>
      <c r="BQ193" s="35">
        <v>0</v>
      </c>
    </row>
    <row r="194" spans="1:69" hidden="1" x14ac:dyDescent="0.35">
      <c r="A194" s="30">
        <v>900242742</v>
      </c>
      <c r="B194" s="30" t="s">
        <v>18</v>
      </c>
      <c r="C194" s="30"/>
      <c r="D194" s="30" t="s">
        <v>50</v>
      </c>
      <c r="E194" s="30" t="s">
        <v>50</v>
      </c>
      <c r="F194" s="30" t="s">
        <v>711</v>
      </c>
      <c r="G194" s="30">
        <v>361</v>
      </c>
      <c r="H194" s="31">
        <v>44259</v>
      </c>
      <c r="I194" s="31">
        <v>44265</v>
      </c>
      <c r="J194" s="32">
        <v>330385</v>
      </c>
      <c r="K194" s="33">
        <v>330385</v>
      </c>
      <c r="L194" s="34" t="s">
        <v>19</v>
      </c>
      <c r="M194" s="34" t="s">
        <v>20</v>
      </c>
      <c r="N194" s="34" t="s">
        <v>21</v>
      </c>
      <c r="O194" s="34" t="s">
        <v>19</v>
      </c>
      <c r="P194" s="35">
        <v>0</v>
      </c>
      <c r="Q194" s="35">
        <v>0</v>
      </c>
      <c r="R194" s="30" t="s">
        <v>706</v>
      </c>
      <c r="S194" s="30" t="s">
        <v>706</v>
      </c>
      <c r="T194" s="35">
        <v>0</v>
      </c>
      <c r="U194" s="30"/>
      <c r="V194" s="30"/>
      <c r="W194" s="30"/>
      <c r="X194" s="30"/>
      <c r="Y194" s="30" t="s">
        <v>707</v>
      </c>
      <c r="Z194" s="31">
        <v>44259</v>
      </c>
      <c r="AA194" s="31">
        <v>45609</v>
      </c>
      <c r="AB194" s="31"/>
      <c r="AC194" s="31"/>
      <c r="AD194" s="30">
        <v>198</v>
      </c>
      <c r="AE194" s="30" t="s">
        <v>572</v>
      </c>
      <c r="AF194" s="35">
        <v>330385</v>
      </c>
      <c r="AG194" s="35">
        <v>330385</v>
      </c>
      <c r="AH194" s="35">
        <v>0</v>
      </c>
      <c r="AI194" s="35">
        <v>0</v>
      </c>
      <c r="AJ194" s="35">
        <v>0</v>
      </c>
      <c r="AK194" s="35">
        <v>0</v>
      </c>
      <c r="AL194" s="35">
        <v>0</v>
      </c>
      <c r="AM194" s="35">
        <v>0</v>
      </c>
      <c r="AN194" s="30"/>
      <c r="AO194" s="30"/>
      <c r="AP194" s="30" t="s">
        <v>712</v>
      </c>
      <c r="AQ194" s="30"/>
      <c r="AR194" s="35">
        <v>0</v>
      </c>
      <c r="AS194" s="35">
        <v>0</v>
      </c>
      <c r="AT194" s="35">
        <v>0</v>
      </c>
      <c r="AU194" s="30"/>
      <c r="AV194" s="30"/>
      <c r="AW194" s="30"/>
      <c r="AX194" s="30" t="s">
        <v>367</v>
      </c>
      <c r="AY194" s="30"/>
      <c r="AZ194" s="30"/>
      <c r="BA194" s="35">
        <v>0</v>
      </c>
      <c r="BB194" s="35">
        <v>0</v>
      </c>
      <c r="BC194" s="35">
        <v>0</v>
      </c>
      <c r="BD194" s="35">
        <v>0</v>
      </c>
      <c r="BE194" s="35">
        <v>0</v>
      </c>
      <c r="BF194" s="35">
        <v>0</v>
      </c>
      <c r="BG194" s="35">
        <v>0</v>
      </c>
      <c r="BH194" s="35">
        <v>330385</v>
      </c>
      <c r="BI194" s="35">
        <v>0</v>
      </c>
      <c r="BJ194" s="35">
        <v>0</v>
      </c>
      <c r="BK194" s="35">
        <v>0</v>
      </c>
      <c r="BL194" s="35">
        <v>0</v>
      </c>
      <c r="BM194" s="35">
        <v>0</v>
      </c>
      <c r="BN194" s="30"/>
      <c r="BO194" s="31"/>
      <c r="BP194" s="30"/>
      <c r="BQ194" s="35">
        <v>0</v>
      </c>
    </row>
    <row r="195" spans="1:69" hidden="1" x14ac:dyDescent="0.35">
      <c r="A195" s="30">
        <v>900242742</v>
      </c>
      <c r="B195" s="30" t="s">
        <v>18</v>
      </c>
      <c r="C195" s="30"/>
      <c r="D195" s="30" t="s">
        <v>54</v>
      </c>
      <c r="E195" s="30" t="s">
        <v>54</v>
      </c>
      <c r="F195" s="30" t="s">
        <v>713</v>
      </c>
      <c r="G195" s="30" t="s">
        <v>307</v>
      </c>
      <c r="H195" s="31">
        <v>45471</v>
      </c>
      <c r="I195" s="31">
        <v>45484</v>
      </c>
      <c r="J195" s="32">
        <v>403400</v>
      </c>
      <c r="K195" s="33">
        <v>403400</v>
      </c>
      <c r="L195" s="34" t="s">
        <v>19</v>
      </c>
      <c r="M195" s="34" t="s">
        <v>20</v>
      </c>
      <c r="N195" s="34" t="s">
        <v>21</v>
      </c>
      <c r="O195" s="34" t="s">
        <v>19</v>
      </c>
      <c r="P195" s="35">
        <v>0</v>
      </c>
      <c r="Q195" s="35">
        <v>0</v>
      </c>
      <c r="R195" s="30" t="s">
        <v>706</v>
      </c>
      <c r="S195" s="30" t="s">
        <v>706</v>
      </c>
      <c r="T195" s="35">
        <v>0</v>
      </c>
      <c r="U195" s="30"/>
      <c r="V195" s="30"/>
      <c r="W195" s="30"/>
      <c r="X195" s="30"/>
      <c r="Y195" s="30" t="s">
        <v>707</v>
      </c>
      <c r="Z195" s="31">
        <v>45471</v>
      </c>
      <c r="AA195" s="31">
        <v>45610</v>
      </c>
      <c r="AB195" s="31"/>
      <c r="AC195" s="31"/>
      <c r="AD195" s="30">
        <v>197</v>
      </c>
      <c r="AE195" s="30" t="s">
        <v>572</v>
      </c>
      <c r="AF195" s="35">
        <v>403400</v>
      </c>
      <c r="AG195" s="35">
        <v>403400</v>
      </c>
      <c r="AH195" s="35">
        <v>0</v>
      </c>
      <c r="AI195" s="35">
        <v>0</v>
      </c>
      <c r="AJ195" s="35">
        <v>0</v>
      </c>
      <c r="AK195" s="35">
        <v>0</v>
      </c>
      <c r="AL195" s="35">
        <v>0</v>
      </c>
      <c r="AM195" s="35">
        <v>0</v>
      </c>
      <c r="AN195" s="30"/>
      <c r="AO195" s="30"/>
      <c r="AP195" s="30"/>
      <c r="AQ195" s="30"/>
      <c r="AR195" s="35">
        <v>0</v>
      </c>
      <c r="AS195" s="35">
        <v>0</v>
      </c>
      <c r="AT195" s="35">
        <v>0</v>
      </c>
      <c r="AU195" s="30"/>
      <c r="AV195" s="30"/>
      <c r="AW195" s="30"/>
      <c r="AX195" s="30" t="s">
        <v>367</v>
      </c>
      <c r="AY195" s="30"/>
      <c r="AZ195" s="30"/>
      <c r="BA195" s="35">
        <v>0</v>
      </c>
      <c r="BB195" s="35">
        <v>0</v>
      </c>
      <c r="BC195" s="35">
        <v>0</v>
      </c>
      <c r="BD195" s="35">
        <v>0</v>
      </c>
      <c r="BE195" s="35">
        <v>0</v>
      </c>
      <c r="BF195" s="35">
        <v>0</v>
      </c>
      <c r="BG195" s="35">
        <v>0</v>
      </c>
      <c r="BH195" s="35">
        <v>403400</v>
      </c>
      <c r="BI195" s="35">
        <v>0</v>
      </c>
      <c r="BJ195" s="35">
        <v>0</v>
      </c>
      <c r="BK195" s="35">
        <v>0</v>
      </c>
      <c r="BL195" s="35">
        <v>0</v>
      </c>
      <c r="BM195" s="35">
        <v>0</v>
      </c>
      <c r="BN195" s="30"/>
      <c r="BO195" s="31"/>
      <c r="BP195" s="30"/>
      <c r="BQ195" s="35">
        <v>0</v>
      </c>
    </row>
    <row r="196" spans="1:69" hidden="1" x14ac:dyDescent="0.35">
      <c r="A196" s="30">
        <v>900242742</v>
      </c>
      <c r="B196" s="30" t="s">
        <v>18</v>
      </c>
      <c r="C196" s="30"/>
      <c r="D196" s="30" t="s">
        <v>58</v>
      </c>
      <c r="E196" s="30" t="s">
        <v>58</v>
      </c>
      <c r="F196" s="30" t="s">
        <v>714</v>
      </c>
      <c r="G196" s="30">
        <v>361</v>
      </c>
      <c r="H196" s="31">
        <v>45229</v>
      </c>
      <c r="I196" s="31">
        <v>45239</v>
      </c>
      <c r="J196" s="32">
        <v>521120</v>
      </c>
      <c r="K196" s="33">
        <v>521120</v>
      </c>
      <c r="L196" s="34" t="s">
        <v>19</v>
      </c>
      <c r="M196" s="34" t="s">
        <v>20</v>
      </c>
      <c r="N196" s="34" t="s">
        <v>21</v>
      </c>
      <c r="O196" s="34" t="s">
        <v>19</v>
      </c>
      <c r="P196" s="35">
        <v>0</v>
      </c>
      <c r="Q196" s="35">
        <v>0</v>
      </c>
      <c r="R196" s="30" t="s">
        <v>706</v>
      </c>
      <c r="S196" s="30" t="s">
        <v>706</v>
      </c>
      <c r="T196" s="35">
        <v>0</v>
      </c>
      <c r="U196" s="30"/>
      <c r="V196" s="30"/>
      <c r="W196" s="30"/>
      <c r="X196" s="30"/>
      <c r="Y196" s="30" t="s">
        <v>707</v>
      </c>
      <c r="Z196" s="31">
        <v>45229</v>
      </c>
      <c r="AA196" s="31">
        <v>45637</v>
      </c>
      <c r="AB196" s="31"/>
      <c r="AC196" s="31"/>
      <c r="AD196" s="30">
        <v>170</v>
      </c>
      <c r="AE196" s="30" t="s">
        <v>364</v>
      </c>
      <c r="AF196" s="35">
        <v>521120</v>
      </c>
      <c r="AG196" s="35">
        <v>521120</v>
      </c>
      <c r="AH196" s="35">
        <v>0</v>
      </c>
      <c r="AI196" s="35">
        <v>0</v>
      </c>
      <c r="AJ196" s="35">
        <v>0</v>
      </c>
      <c r="AK196" s="35">
        <v>0</v>
      </c>
      <c r="AL196" s="35">
        <v>0</v>
      </c>
      <c r="AM196" s="35">
        <v>0</v>
      </c>
      <c r="AN196" s="30"/>
      <c r="AO196" s="30"/>
      <c r="AP196" s="30"/>
      <c r="AQ196" s="30"/>
      <c r="AR196" s="35">
        <v>0</v>
      </c>
      <c r="AS196" s="35">
        <v>0</v>
      </c>
      <c r="AT196" s="35">
        <v>0</v>
      </c>
      <c r="AU196" s="30"/>
      <c r="AV196" s="30"/>
      <c r="AW196" s="30"/>
      <c r="AX196" s="30" t="s">
        <v>367</v>
      </c>
      <c r="AY196" s="30"/>
      <c r="AZ196" s="30"/>
      <c r="BA196" s="35">
        <v>0</v>
      </c>
      <c r="BB196" s="35">
        <v>0</v>
      </c>
      <c r="BC196" s="35">
        <v>0</v>
      </c>
      <c r="BD196" s="35">
        <v>0</v>
      </c>
      <c r="BE196" s="35">
        <v>0</v>
      </c>
      <c r="BF196" s="35">
        <v>0</v>
      </c>
      <c r="BG196" s="35">
        <v>0</v>
      </c>
      <c r="BH196" s="35">
        <v>521120</v>
      </c>
      <c r="BI196" s="35">
        <v>0</v>
      </c>
      <c r="BJ196" s="35">
        <v>0</v>
      </c>
      <c r="BK196" s="35">
        <v>0</v>
      </c>
      <c r="BL196" s="35">
        <v>0</v>
      </c>
      <c r="BM196" s="35">
        <v>0</v>
      </c>
      <c r="BN196" s="30"/>
      <c r="BO196" s="31"/>
      <c r="BP196" s="30"/>
      <c r="BQ196" s="35">
        <v>0</v>
      </c>
    </row>
    <row r="197" spans="1:69" hidden="1" x14ac:dyDescent="0.35">
      <c r="A197" s="30">
        <v>900242742</v>
      </c>
      <c r="B197" s="30" t="s">
        <v>18</v>
      </c>
      <c r="C197" s="30"/>
      <c r="D197" s="30" t="s">
        <v>65</v>
      </c>
      <c r="E197" s="30" t="s">
        <v>65</v>
      </c>
      <c r="F197" s="30" t="s">
        <v>715</v>
      </c>
      <c r="G197" s="30" t="s">
        <v>307</v>
      </c>
      <c r="H197" s="31">
        <v>45469</v>
      </c>
      <c r="I197" s="31">
        <v>45484</v>
      </c>
      <c r="J197" s="32">
        <v>754100</v>
      </c>
      <c r="K197" s="33">
        <v>754100</v>
      </c>
      <c r="L197" s="34" t="s">
        <v>19</v>
      </c>
      <c r="M197" s="34" t="s">
        <v>20</v>
      </c>
      <c r="N197" s="34" t="s">
        <v>21</v>
      </c>
      <c r="O197" s="34" t="s">
        <v>19</v>
      </c>
      <c r="P197" s="35">
        <v>0</v>
      </c>
      <c r="Q197" s="35">
        <v>0</v>
      </c>
      <c r="R197" s="30" t="s">
        <v>706</v>
      </c>
      <c r="S197" s="30" t="s">
        <v>706</v>
      </c>
      <c r="T197" s="35">
        <v>0</v>
      </c>
      <c r="U197" s="30"/>
      <c r="V197" s="30"/>
      <c r="W197" s="30"/>
      <c r="X197" s="30"/>
      <c r="Y197" s="30" t="s">
        <v>707</v>
      </c>
      <c r="Z197" s="31">
        <v>45469</v>
      </c>
      <c r="AA197" s="31">
        <v>45609</v>
      </c>
      <c r="AB197" s="31"/>
      <c r="AC197" s="31"/>
      <c r="AD197" s="30">
        <v>198</v>
      </c>
      <c r="AE197" s="30" t="s">
        <v>572</v>
      </c>
      <c r="AF197" s="35">
        <v>754100</v>
      </c>
      <c r="AG197" s="35">
        <v>754100</v>
      </c>
      <c r="AH197" s="35">
        <v>0</v>
      </c>
      <c r="AI197" s="35">
        <v>0</v>
      </c>
      <c r="AJ197" s="35">
        <v>0</v>
      </c>
      <c r="AK197" s="35">
        <v>0</v>
      </c>
      <c r="AL197" s="35">
        <v>0</v>
      </c>
      <c r="AM197" s="35">
        <v>0</v>
      </c>
      <c r="AN197" s="30"/>
      <c r="AO197" s="30"/>
      <c r="AP197" s="30"/>
      <c r="AQ197" s="30"/>
      <c r="AR197" s="35">
        <v>0</v>
      </c>
      <c r="AS197" s="35">
        <v>0</v>
      </c>
      <c r="AT197" s="35">
        <v>0</v>
      </c>
      <c r="AU197" s="30"/>
      <c r="AV197" s="30"/>
      <c r="AW197" s="30"/>
      <c r="AX197" s="30" t="s">
        <v>367</v>
      </c>
      <c r="AY197" s="30"/>
      <c r="AZ197" s="30"/>
      <c r="BA197" s="35">
        <v>0</v>
      </c>
      <c r="BB197" s="35">
        <v>0</v>
      </c>
      <c r="BC197" s="35">
        <v>0</v>
      </c>
      <c r="BD197" s="35">
        <v>0</v>
      </c>
      <c r="BE197" s="35">
        <v>0</v>
      </c>
      <c r="BF197" s="35">
        <v>0</v>
      </c>
      <c r="BG197" s="35">
        <v>0</v>
      </c>
      <c r="BH197" s="35">
        <v>754100</v>
      </c>
      <c r="BI197" s="35">
        <v>0</v>
      </c>
      <c r="BJ197" s="35">
        <v>0</v>
      </c>
      <c r="BK197" s="35">
        <v>0</v>
      </c>
      <c r="BL197" s="35">
        <v>0</v>
      </c>
      <c r="BM197" s="35">
        <v>0</v>
      </c>
      <c r="BN197" s="30"/>
      <c r="BO197" s="31"/>
      <c r="BP197" s="30"/>
      <c r="BQ197" s="35">
        <v>0</v>
      </c>
    </row>
    <row r="198" spans="1:69" hidden="1" x14ac:dyDescent="0.35">
      <c r="A198" s="30">
        <v>900242742</v>
      </c>
      <c r="B198" s="30" t="s">
        <v>18</v>
      </c>
      <c r="C198" s="30"/>
      <c r="D198" s="30" t="s">
        <v>67</v>
      </c>
      <c r="E198" s="30" t="s">
        <v>67</v>
      </c>
      <c r="F198" s="30" t="s">
        <v>716</v>
      </c>
      <c r="G198" s="30">
        <v>361</v>
      </c>
      <c r="H198" s="31">
        <v>45070</v>
      </c>
      <c r="I198" s="31">
        <v>45201</v>
      </c>
      <c r="J198" s="32">
        <v>767200</v>
      </c>
      <c r="K198" s="33">
        <v>767200</v>
      </c>
      <c r="L198" s="34" t="s">
        <v>19</v>
      </c>
      <c r="M198" s="34" t="s">
        <v>20</v>
      </c>
      <c r="N198" s="34" t="s">
        <v>21</v>
      </c>
      <c r="O198" s="34" t="s">
        <v>19</v>
      </c>
      <c r="P198" s="35">
        <v>0</v>
      </c>
      <c r="Q198" s="35">
        <v>0</v>
      </c>
      <c r="R198" s="30" t="s">
        <v>706</v>
      </c>
      <c r="S198" s="30" t="s">
        <v>706</v>
      </c>
      <c r="T198" s="35">
        <v>0</v>
      </c>
      <c r="U198" s="30"/>
      <c r="V198" s="30"/>
      <c r="W198" s="30"/>
      <c r="X198" s="30"/>
      <c r="Y198" s="30" t="s">
        <v>707</v>
      </c>
      <c r="Z198" s="31">
        <v>45070</v>
      </c>
      <c r="AA198" s="31">
        <v>45610</v>
      </c>
      <c r="AB198" s="31"/>
      <c r="AC198" s="31"/>
      <c r="AD198" s="30">
        <v>197</v>
      </c>
      <c r="AE198" s="30" t="s">
        <v>572</v>
      </c>
      <c r="AF198" s="35">
        <v>767200</v>
      </c>
      <c r="AG198" s="35">
        <v>767200</v>
      </c>
      <c r="AH198" s="35">
        <v>0</v>
      </c>
      <c r="AI198" s="35">
        <v>0</v>
      </c>
      <c r="AJ198" s="35">
        <v>0</v>
      </c>
      <c r="AK198" s="35">
        <v>0</v>
      </c>
      <c r="AL198" s="35">
        <v>0</v>
      </c>
      <c r="AM198" s="35">
        <v>0</v>
      </c>
      <c r="AN198" s="30"/>
      <c r="AO198" s="30"/>
      <c r="AP198" s="30"/>
      <c r="AQ198" s="30"/>
      <c r="AR198" s="35">
        <v>0</v>
      </c>
      <c r="AS198" s="35">
        <v>0</v>
      </c>
      <c r="AT198" s="35">
        <v>0</v>
      </c>
      <c r="AU198" s="30"/>
      <c r="AV198" s="30"/>
      <c r="AW198" s="30"/>
      <c r="AX198" s="30" t="s">
        <v>367</v>
      </c>
      <c r="AY198" s="30"/>
      <c r="AZ198" s="30"/>
      <c r="BA198" s="35">
        <v>0</v>
      </c>
      <c r="BB198" s="35">
        <v>0</v>
      </c>
      <c r="BC198" s="35">
        <v>0</v>
      </c>
      <c r="BD198" s="35">
        <v>0</v>
      </c>
      <c r="BE198" s="35">
        <v>0</v>
      </c>
      <c r="BF198" s="35">
        <v>0</v>
      </c>
      <c r="BG198" s="35">
        <v>0</v>
      </c>
      <c r="BH198" s="35">
        <v>767200</v>
      </c>
      <c r="BI198" s="35">
        <v>0</v>
      </c>
      <c r="BJ198" s="35">
        <v>0</v>
      </c>
      <c r="BK198" s="35">
        <v>0</v>
      </c>
      <c r="BL198" s="35">
        <v>0</v>
      </c>
      <c r="BM198" s="35">
        <v>0</v>
      </c>
      <c r="BN198" s="30"/>
      <c r="BO198" s="31"/>
      <c r="BP198" s="30"/>
      <c r="BQ198" s="35">
        <v>0</v>
      </c>
    </row>
    <row r="199" spans="1:69" hidden="1" x14ac:dyDescent="0.35">
      <c r="A199" s="30">
        <v>900242742</v>
      </c>
      <c r="B199" s="30" t="s">
        <v>18</v>
      </c>
      <c r="C199" s="30"/>
      <c r="D199" s="30" t="s">
        <v>72</v>
      </c>
      <c r="E199" s="30" t="s">
        <v>72</v>
      </c>
      <c r="F199" s="30" t="s">
        <v>717</v>
      </c>
      <c r="G199" s="30">
        <v>361</v>
      </c>
      <c r="H199" s="31">
        <v>44949</v>
      </c>
      <c r="I199" s="31">
        <v>44973</v>
      </c>
      <c r="J199" s="32">
        <v>893848</v>
      </c>
      <c r="K199" s="33">
        <v>893848</v>
      </c>
      <c r="L199" s="34" t="s">
        <v>19</v>
      </c>
      <c r="M199" s="34" t="s">
        <v>20</v>
      </c>
      <c r="N199" s="34" t="s">
        <v>21</v>
      </c>
      <c r="O199" s="34" t="s">
        <v>19</v>
      </c>
      <c r="P199" s="35">
        <v>0</v>
      </c>
      <c r="Q199" s="35">
        <v>0</v>
      </c>
      <c r="R199" s="30" t="s">
        <v>706</v>
      </c>
      <c r="S199" s="30" t="s">
        <v>706</v>
      </c>
      <c r="T199" s="35">
        <v>0</v>
      </c>
      <c r="U199" s="30"/>
      <c r="V199" s="30"/>
      <c r="W199" s="30"/>
      <c r="X199" s="30"/>
      <c r="Y199" s="30" t="s">
        <v>707</v>
      </c>
      <c r="Z199" s="31">
        <v>44949</v>
      </c>
      <c r="AA199" s="31">
        <v>45601</v>
      </c>
      <c r="AB199" s="31"/>
      <c r="AC199" s="31"/>
      <c r="AD199" s="30">
        <v>206</v>
      </c>
      <c r="AE199" s="30" t="s">
        <v>572</v>
      </c>
      <c r="AF199" s="35">
        <v>893848</v>
      </c>
      <c r="AG199" s="35">
        <v>893848</v>
      </c>
      <c r="AH199" s="35">
        <v>0</v>
      </c>
      <c r="AI199" s="35">
        <v>0</v>
      </c>
      <c r="AJ199" s="35">
        <v>0</v>
      </c>
      <c r="AK199" s="35">
        <v>0</v>
      </c>
      <c r="AL199" s="35">
        <v>0</v>
      </c>
      <c r="AM199" s="35">
        <v>0</v>
      </c>
      <c r="AN199" s="30"/>
      <c r="AO199" s="30"/>
      <c r="AP199" s="30" t="s">
        <v>718</v>
      </c>
      <c r="AQ199" s="30"/>
      <c r="AR199" s="35">
        <v>0</v>
      </c>
      <c r="AS199" s="35">
        <v>0</v>
      </c>
      <c r="AT199" s="35">
        <v>0</v>
      </c>
      <c r="AU199" s="30"/>
      <c r="AV199" s="30"/>
      <c r="AW199" s="30"/>
      <c r="AX199" s="30" t="s">
        <v>367</v>
      </c>
      <c r="AY199" s="30"/>
      <c r="AZ199" s="30"/>
      <c r="BA199" s="35">
        <v>0</v>
      </c>
      <c r="BB199" s="35">
        <v>0</v>
      </c>
      <c r="BC199" s="35">
        <v>0</v>
      </c>
      <c r="BD199" s="35">
        <v>0</v>
      </c>
      <c r="BE199" s="35">
        <v>0</v>
      </c>
      <c r="BF199" s="35">
        <v>0</v>
      </c>
      <c r="BG199" s="35">
        <v>0</v>
      </c>
      <c r="BH199" s="35">
        <v>893848</v>
      </c>
      <c r="BI199" s="35">
        <v>0</v>
      </c>
      <c r="BJ199" s="35">
        <v>0</v>
      </c>
      <c r="BK199" s="35">
        <v>0</v>
      </c>
      <c r="BL199" s="35">
        <v>0</v>
      </c>
      <c r="BM199" s="35">
        <v>0</v>
      </c>
      <c r="BN199" s="30"/>
      <c r="BO199" s="31"/>
      <c r="BP199" s="30"/>
      <c r="BQ199" s="35">
        <v>0</v>
      </c>
    </row>
    <row r="200" spans="1:69" hidden="1" x14ac:dyDescent="0.35">
      <c r="A200" s="30">
        <v>900242742</v>
      </c>
      <c r="B200" s="30" t="s">
        <v>18</v>
      </c>
      <c r="C200" s="30"/>
      <c r="D200" s="30" t="s">
        <v>76</v>
      </c>
      <c r="E200" s="30" t="s">
        <v>76</v>
      </c>
      <c r="F200" s="30" t="s">
        <v>719</v>
      </c>
      <c r="G200" s="30" t="s">
        <v>307</v>
      </c>
      <c r="H200" s="31">
        <v>45491</v>
      </c>
      <c r="I200" s="31">
        <v>45518</v>
      </c>
      <c r="J200" s="32">
        <v>1038268</v>
      </c>
      <c r="K200" s="33">
        <v>1038268</v>
      </c>
      <c r="L200" s="34" t="s">
        <v>19</v>
      </c>
      <c r="M200" s="34" t="s">
        <v>20</v>
      </c>
      <c r="N200" s="34" t="s">
        <v>21</v>
      </c>
      <c r="O200" s="34" t="s">
        <v>19</v>
      </c>
      <c r="P200" s="35">
        <v>0</v>
      </c>
      <c r="Q200" s="35">
        <v>0</v>
      </c>
      <c r="R200" s="30" t="s">
        <v>706</v>
      </c>
      <c r="S200" s="30" t="s">
        <v>706</v>
      </c>
      <c r="T200" s="35">
        <v>0</v>
      </c>
      <c r="U200" s="30"/>
      <c r="V200" s="30"/>
      <c r="W200" s="30"/>
      <c r="X200" s="30"/>
      <c r="Y200" s="30" t="s">
        <v>707</v>
      </c>
      <c r="Z200" s="31">
        <v>45491</v>
      </c>
      <c r="AA200" s="31">
        <v>45609</v>
      </c>
      <c r="AB200" s="31"/>
      <c r="AC200" s="31"/>
      <c r="AD200" s="30">
        <v>198</v>
      </c>
      <c r="AE200" s="30" t="s">
        <v>572</v>
      </c>
      <c r="AF200" s="35">
        <v>1038268</v>
      </c>
      <c r="AG200" s="35">
        <v>1038268</v>
      </c>
      <c r="AH200" s="35">
        <v>0</v>
      </c>
      <c r="AI200" s="35">
        <v>0</v>
      </c>
      <c r="AJ200" s="35">
        <v>0</v>
      </c>
      <c r="AK200" s="35">
        <v>0</v>
      </c>
      <c r="AL200" s="35">
        <v>0</v>
      </c>
      <c r="AM200" s="35">
        <v>0</v>
      </c>
      <c r="AN200" s="30"/>
      <c r="AO200" s="30"/>
      <c r="AP200" s="30"/>
      <c r="AQ200" s="30"/>
      <c r="AR200" s="35">
        <v>0</v>
      </c>
      <c r="AS200" s="35">
        <v>0</v>
      </c>
      <c r="AT200" s="35">
        <v>0</v>
      </c>
      <c r="AU200" s="30"/>
      <c r="AV200" s="30"/>
      <c r="AW200" s="30"/>
      <c r="AX200" s="30" t="s">
        <v>367</v>
      </c>
      <c r="AY200" s="30"/>
      <c r="AZ200" s="30"/>
      <c r="BA200" s="35">
        <v>0</v>
      </c>
      <c r="BB200" s="35">
        <v>0</v>
      </c>
      <c r="BC200" s="35">
        <v>0</v>
      </c>
      <c r="BD200" s="35">
        <v>0</v>
      </c>
      <c r="BE200" s="35">
        <v>0</v>
      </c>
      <c r="BF200" s="35">
        <v>0</v>
      </c>
      <c r="BG200" s="35">
        <v>0</v>
      </c>
      <c r="BH200" s="35">
        <v>1038268</v>
      </c>
      <c r="BI200" s="35">
        <v>0</v>
      </c>
      <c r="BJ200" s="35">
        <v>0</v>
      </c>
      <c r="BK200" s="35">
        <v>0</v>
      </c>
      <c r="BL200" s="35">
        <v>0</v>
      </c>
      <c r="BM200" s="35">
        <v>0</v>
      </c>
      <c r="BN200" s="30"/>
      <c r="BO200" s="31"/>
      <c r="BP200" s="30"/>
      <c r="BQ200" s="35">
        <v>0</v>
      </c>
    </row>
    <row r="201" spans="1:69" hidden="1" x14ac:dyDescent="0.35">
      <c r="A201" s="30">
        <v>900242742</v>
      </c>
      <c r="B201" s="30" t="s">
        <v>18</v>
      </c>
      <c r="C201" s="30"/>
      <c r="D201" s="30" t="s">
        <v>81</v>
      </c>
      <c r="E201" s="30" t="s">
        <v>81</v>
      </c>
      <c r="F201" s="30" t="s">
        <v>720</v>
      </c>
      <c r="G201" s="30" t="s">
        <v>307</v>
      </c>
      <c r="H201" s="31">
        <v>45433</v>
      </c>
      <c r="I201" s="31">
        <v>45456</v>
      </c>
      <c r="J201" s="32">
        <v>1202400</v>
      </c>
      <c r="K201" s="33">
        <v>1202400</v>
      </c>
      <c r="L201" s="34" t="s">
        <v>19</v>
      </c>
      <c r="M201" s="34" t="s">
        <v>20</v>
      </c>
      <c r="N201" s="34" t="s">
        <v>21</v>
      </c>
      <c r="O201" s="34" t="s">
        <v>19</v>
      </c>
      <c r="P201" s="35">
        <v>0</v>
      </c>
      <c r="Q201" s="35">
        <v>0</v>
      </c>
      <c r="R201" s="30" t="s">
        <v>706</v>
      </c>
      <c r="S201" s="30" t="s">
        <v>706</v>
      </c>
      <c r="T201" s="35">
        <v>0</v>
      </c>
      <c r="U201" s="30"/>
      <c r="V201" s="30"/>
      <c r="W201" s="30"/>
      <c r="X201" s="30"/>
      <c r="Y201" s="30" t="s">
        <v>707</v>
      </c>
      <c r="Z201" s="31">
        <v>45433</v>
      </c>
      <c r="AA201" s="31">
        <v>45609</v>
      </c>
      <c r="AB201" s="31"/>
      <c r="AC201" s="31"/>
      <c r="AD201" s="30">
        <v>198</v>
      </c>
      <c r="AE201" s="30" t="s">
        <v>572</v>
      </c>
      <c r="AF201" s="35">
        <v>1202400</v>
      </c>
      <c r="AG201" s="35">
        <v>1202400</v>
      </c>
      <c r="AH201" s="35">
        <v>0</v>
      </c>
      <c r="AI201" s="35">
        <v>0</v>
      </c>
      <c r="AJ201" s="35">
        <v>0</v>
      </c>
      <c r="AK201" s="35">
        <v>0</v>
      </c>
      <c r="AL201" s="35">
        <v>0</v>
      </c>
      <c r="AM201" s="35">
        <v>0</v>
      </c>
      <c r="AN201" s="30"/>
      <c r="AO201" s="30"/>
      <c r="AP201" s="30"/>
      <c r="AQ201" s="30"/>
      <c r="AR201" s="35">
        <v>0</v>
      </c>
      <c r="AS201" s="35">
        <v>0</v>
      </c>
      <c r="AT201" s="35">
        <v>0</v>
      </c>
      <c r="AU201" s="30"/>
      <c r="AV201" s="30"/>
      <c r="AW201" s="30"/>
      <c r="AX201" s="30" t="s">
        <v>367</v>
      </c>
      <c r="AY201" s="30"/>
      <c r="AZ201" s="30"/>
      <c r="BA201" s="35">
        <v>0</v>
      </c>
      <c r="BB201" s="35">
        <v>0</v>
      </c>
      <c r="BC201" s="35">
        <v>0</v>
      </c>
      <c r="BD201" s="35">
        <v>0</v>
      </c>
      <c r="BE201" s="35">
        <v>0</v>
      </c>
      <c r="BF201" s="35">
        <v>0</v>
      </c>
      <c r="BG201" s="35">
        <v>0</v>
      </c>
      <c r="BH201" s="35">
        <v>1202400</v>
      </c>
      <c r="BI201" s="35">
        <v>0</v>
      </c>
      <c r="BJ201" s="35">
        <v>0</v>
      </c>
      <c r="BK201" s="35">
        <v>0</v>
      </c>
      <c r="BL201" s="35">
        <v>0</v>
      </c>
      <c r="BM201" s="35">
        <v>0</v>
      </c>
      <c r="BN201" s="30"/>
      <c r="BO201" s="31"/>
      <c r="BP201" s="30"/>
      <c r="BQ201" s="35">
        <v>0</v>
      </c>
    </row>
    <row r="202" spans="1:69" hidden="1" x14ac:dyDescent="0.35">
      <c r="A202" s="30">
        <v>900242742</v>
      </c>
      <c r="B202" s="30" t="s">
        <v>18</v>
      </c>
      <c r="C202" s="30"/>
      <c r="D202" s="30" t="s">
        <v>84</v>
      </c>
      <c r="E202" s="30" t="s">
        <v>84</v>
      </c>
      <c r="F202" s="30" t="s">
        <v>721</v>
      </c>
      <c r="G202" s="30">
        <v>361</v>
      </c>
      <c r="H202" s="31">
        <v>44779</v>
      </c>
      <c r="I202" s="31">
        <v>44791</v>
      </c>
      <c r="J202" s="32">
        <v>1267400</v>
      </c>
      <c r="K202" s="33">
        <v>1267400</v>
      </c>
      <c r="L202" s="34" t="s">
        <v>19</v>
      </c>
      <c r="M202" s="34" t="s">
        <v>20</v>
      </c>
      <c r="N202" s="34" t="s">
        <v>21</v>
      </c>
      <c r="O202" s="34" t="s">
        <v>19</v>
      </c>
      <c r="P202" s="35">
        <v>0</v>
      </c>
      <c r="Q202" s="35">
        <v>0</v>
      </c>
      <c r="R202" s="30" t="s">
        <v>706</v>
      </c>
      <c r="S202" s="30" t="s">
        <v>706</v>
      </c>
      <c r="T202" s="35">
        <v>0</v>
      </c>
      <c r="U202" s="30"/>
      <c r="V202" s="30"/>
      <c r="W202" s="30"/>
      <c r="X202" s="30"/>
      <c r="Y202" s="30" t="s">
        <v>707</v>
      </c>
      <c r="Z202" s="31">
        <v>44779</v>
      </c>
      <c r="AA202" s="31">
        <v>45637</v>
      </c>
      <c r="AB202" s="31"/>
      <c r="AC202" s="31"/>
      <c r="AD202" s="30">
        <v>170</v>
      </c>
      <c r="AE202" s="30" t="s">
        <v>364</v>
      </c>
      <c r="AF202" s="35">
        <v>1267400</v>
      </c>
      <c r="AG202" s="35">
        <v>1267400</v>
      </c>
      <c r="AH202" s="35">
        <v>0</v>
      </c>
      <c r="AI202" s="35">
        <v>0</v>
      </c>
      <c r="AJ202" s="35">
        <v>0</v>
      </c>
      <c r="AK202" s="35">
        <v>0</v>
      </c>
      <c r="AL202" s="35">
        <v>0</v>
      </c>
      <c r="AM202" s="35">
        <v>0</v>
      </c>
      <c r="AN202" s="30"/>
      <c r="AO202" s="30"/>
      <c r="AP202" s="30" t="s">
        <v>722</v>
      </c>
      <c r="AQ202" s="30"/>
      <c r="AR202" s="35">
        <v>0</v>
      </c>
      <c r="AS202" s="35">
        <v>0</v>
      </c>
      <c r="AT202" s="35">
        <v>0</v>
      </c>
      <c r="AU202" s="30"/>
      <c r="AV202" s="30"/>
      <c r="AW202" s="30"/>
      <c r="AX202" s="30" t="s">
        <v>367</v>
      </c>
      <c r="AY202" s="30"/>
      <c r="AZ202" s="30"/>
      <c r="BA202" s="35">
        <v>0</v>
      </c>
      <c r="BB202" s="35">
        <v>0</v>
      </c>
      <c r="BC202" s="35">
        <v>0</v>
      </c>
      <c r="BD202" s="35">
        <v>0</v>
      </c>
      <c r="BE202" s="35">
        <v>0</v>
      </c>
      <c r="BF202" s="35">
        <v>0</v>
      </c>
      <c r="BG202" s="35">
        <v>0</v>
      </c>
      <c r="BH202" s="35">
        <v>1267400</v>
      </c>
      <c r="BI202" s="35">
        <v>0</v>
      </c>
      <c r="BJ202" s="35">
        <v>0</v>
      </c>
      <c r="BK202" s="35">
        <v>0</v>
      </c>
      <c r="BL202" s="35">
        <v>0</v>
      </c>
      <c r="BM202" s="35">
        <v>0</v>
      </c>
      <c r="BN202" s="30"/>
      <c r="BO202" s="31"/>
      <c r="BP202" s="30"/>
      <c r="BQ202" s="35">
        <v>0</v>
      </c>
    </row>
    <row r="203" spans="1:69" hidden="1" x14ac:dyDescent="0.35">
      <c r="A203" s="30">
        <v>900242742</v>
      </c>
      <c r="B203" s="30" t="s">
        <v>18</v>
      </c>
      <c r="C203" s="30"/>
      <c r="D203" s="30" t="s">
        <v>85</v>
      </c>
      <c r="E203" s="30" t="s">
        <v>85</v>
      </c>
      <c r="F203" s="30" t="s">
        <v>723</v>
      </c>
      <c r="G203" s="30">
        <v>361</v>
      </c>
      <c r="H203" s="31">
        <v>44778</v>
      </c>
      <c r="I203" s="31">
        <v>44791</v>
      </c>
      <c r="J203" s="32">
        <v>1354100</v>
      </c>
      <c r="K203" s="33">
        <v>888669</v>
      </c>
      <c r="L203" s="34" t="s">
        <v>19</v>
      </c>
      <c r="M203" s="34" t="s">
        <v>20</v>
      </c>
      <c r="N203" s="34" t="s">
        <v>21</v>
      </c>
      <c r="O203" s="34" t="s">
        <v>19</v>
      </c>
      <c r="P203" s="35">
        <v>0</v>
      </c>
      <c r="Q203" s="35">
        <v>0</v>
      </c>
      <c r="R203" s="30" t="s">
        <v>706</v>
      </c>
      <c r="S203" s="30" t="s">
        <v>706</v>
      </c>
      <c r="T203" s="35">
        <v>0</v>
      </c>
      <c r="U203" s="30"/>
      <c r="V203" s="30"/>
      <c r="W203" s="30"/>
      <c r="X203" s="30"/>
      <c r="Y203" s="30" t="s">
        <v>707</v>
      </c>
      <c r="Z203" s="31">
        <v>44778</v>
      </c>
      <c r="AA203" s="31">
        <v>45636</v>
      </c>
      <c r="AB203" s="31"/>
      <c r="AC203" s="31"/>
      <c r="AD203" s="30">
        <v>171</v>
      </c>
      <c r="AE203" s="30" t="s">
        <v>364</v>
      </c>
      <c r="AF203" s="35">
        <v>1354100</v>
      </c>
      <c r="AG203" s="35">
        <v>1354100</v>
      </c>
      <c r="AH203" s="35">
        <v>0</v>
      </c>
      <c r="AI203" s="35">
        <v>0</v>
      </c>
      <c r="AJ203" s="35">
        <v>0</v>
      </c>
      <c r="AK203" s="35">
        <v>0</v>
      </c>
      <c r="AL203" s="35">
        <v>0</v>
      </c>
      <c r="AM203" s="35">
        <v>0</v>
      </c>
      <c r="AN203" s="30"/>
      <c r="AO203" s="30"/>
      <c r="AP203" s="30" t="s">
        <v>724</v>
      </c>
      <c r="AQ203" s="30"/>
      <c r="AR203" s="35">
        <v>0</v>
      </c>
      <c r="AS203" s="35">
        <v>0</v>
      </c>
      <c r="AT203" s="35">
        <v>0</v>
      </c>
      <c r="AU203" s="30"/>
      <c r="AV203" s="30"/>
      <c r="AW203" s="30"/>
      <c r="AX203" s="30" t="s">
        <v>367</v>
      </c>
      <c r="AY203" s="30"/>
      <c r="AZ203" s="30"/>
      <c r="BA203" s="35">
        <v>0</v>
      </c>
      <c r="BB203" s="35">
        <v>0</v>
      </c>
      <c r="BC203" s="35">
        <v>0</v>
      </c>
      <c r="BD203" s="35">
        <v>0</v>
      </c>
      <c r="BE203" s="35">
        <v>0</v>
      </c>
      <c r="BF203" s="35">
        <v>0</v>
      </c>
      <c r="BG203" s="35">
        <v>0</v>
      </c>
      <c r="BH203" s="35">
        <v>888669</v>
      </c>
      <c r="BI203" s="35">
        <v>0</v>
      </c>
      <c r="BJ203" s="35">
        <v>0</v>
      </c>
      <c r="BK203" s="35">
        <v>0</v>
      </c>
      <c r="BL203" s="35">
        <v>0</v>
      </c>
      <c r="BM203" s="35">
        <v>0</v>
      </c>
      <c r="BN203" s="30"/>
      <c r="BO203" s="31"/>
      <c r="BP203" s="30"/>
      <c r="BQ203" s="35">
        <v>0</v>
      </c>
    </row>
    <row r="204" spans="1:69" hidden="1" x14ac:dyDescent="0.35">
      <c r="A204" s="30">
        <v>900242742</v>
      </c>
      <c r="B204" s="30" t="s">
        <v>18</v>
      </c>
      <c r="C204" s="30"/>
      <c r="D204" s="30" t="s">
        <v>89</v>
      </c>
      <c r="E204" s="30" t="s">
        <v>89</v>
      </c>
      <c r="F204" s="30" t="s">
        <v>725</v>
      </c>
      <c r="G204" s="30">
        <v>361</v>
      </c>
      <c r="H204" s="31">
        <v>45156</v>
      </c>
      <c r="I204" s="31">
        <v>45211</v>
      </c>
      <c r="J204" s="32">
        <v>1458639</v>
      </c>
      <c r="K204" s="33">
        <v>1458639</v>
      </c>
      <c r="L204" s="34" t="s">
        <v>19</v>
      </c>
      <c r="M204" s="34" t="s">
        <v>20</v>
      </c>
      <c r="N204" s="34" t="s">
        <v>21</v>
      </c>
      <c r="O204" s="34" t="s">
        <v>19</v>
      </c>
      <c r="P204" s="35">
        <v>0</v>
      </c>
      <c r="Q204" s="35">
        <v>0</v>
      </c>
      <c r="R204" s="30" t="s">
        <v>706</v>
      </c>
      <c r="S204" s="30" t="s">
        <v>706</v>
      </c>
      <c r="T204" s="35">
        <v>0</v>
      </c>
      <c r="U204" s="30"/>
      <c r="V204" s="30"/>
      <c r="W204" s="30"/>
      <c r="X204" s="30"/>
      <c r="Y204" s="30" t="s">
        <v>707</v>
      </c>
      <c r="Z204" s="31">
        <v>45156</v>
      </c>
      <c r="AA204" s="31">
        <v>45636</v>
      </c>
      <c r="AB204" s="31"/>
      <c r="AC204" s="31"/>
      <c r="AD204" s="30">
        <v>171</v>
      </c>
      <c r="AE204" s="30" t="s">
        <v>364</v>
      </c>
      <c r="AF204" s="35">
        <v>1458639</v>
      </c>
      <c r="AG204" s="35">
        <v>1458639</v>
      </c>
      <c r="AH204" s="35">
        <v>0</v>
      </c>
      <c r="AI204" s="35">
        <v>0</v>
      </c>
      <c r="AJ204" s="35">
        <v>0</v>
      </c>
      <c r="AK204" s="35">
        <v>0</v>
      </c>
      <c r="AL204" s="35">
        <v>0</v>
      </c>
      <c r="AM204" s="35">
        <v>0</v>
      </c>
      <c r="AN204" s="30"/>
      <c r="AO204" s="30"/>
      <c r="AP204" s="30"/>
      <c r="AQ204" s="30"/>
      <c r="AR204" s="35">
        <v>0</v>
      </c>
      <c r="AS204" s="35">
        <v>0</v>
      </c>
      <c r="AT204" s="35">
        <v>0</v>
      </c>
      <c r="AU204" s="30"/>
      <c r="AV204" s="30"/>
      <c r="AW204" s="30"/>
      <c r="AX204" s="30" t="s">
        <v>367</v>
      </c>
      <c r="AY204" s="30"/>
      <c r="AZ204" s="30"/>
      <c r="BA204" s="35">
        <v>0</v>
      </c>
      <c r="BB204" s="35">
        <v>0</v>
      </c>
      <c r="BC204" s="35">
        <v>0</v>
      </c>
      <c r="BD204" s="35">
        <v>0</v>
      </c>
      <c r="BE204" s="35">
        <v>0</v>
      </c>
      <c r="BF204" s="35">
        <v>0</v>
      </c>
      <c r="BG204" s="35">
        <v>0</v>
      </c>
      <c r="BH204" s="35">
        <v>1458639</v>
      </c>
      <c r="BI204" s="35">
        <v>0</v>
      </c>
      <c r="BJ204" s="35">
        <v>0</v>
      </c>
      <c r="BK204" s="35">
        <v>0</v>
      </c>
      <c r="BL204" s="35">
        <v>0</v>
      </c>
      <c r="BM204" s="35">
        <v>0</v>
      </c>
      <c r="BN204" s="30"/>
      <c r="BO204" s="31"/>
      <c r="BP204" s="30"/>
      <c r="BQ204" s="35">
        <v>0</v>
      </c>
    </row>
    <row r="205" spans="1:69" hidden="1" x14ac:dyDescent="0.35">
      <c r="A205" s="30">
        <v>900242742</v>
      </c>
      <c r="B205" s="30" t="s">
        <v>18</v>
      </c>
      <c r="C205" s="30"/>
      <c r="D205" s="30" t="s">
        <v>106</v>
      </c>
      <c r="E205" s="30" t="s">
        <v>106</v>
      </c>
      <c r="F205" s="30" t="s">
        <v>726</v>
      </c>
      <c r="G205" s="30">
        <v>361</v>
      </c>
      <c r="H205" s="31">
        <v>45250</v>
      </c>
      <c r="I205" s="31">
        <v>45273</v>
      </c>
      <c r="J205" s="32">
        <v>2370303</v>
      </c>
      <c r="K205" s="33">
        <v>2370303</v>
      </c>
      <c r="L205" s="34" t="s">
        <v>19</v>
      </c>
      <c r="M205" s="34" t="s">
        <v>20</v>
      </c>
      <c r="N205" s="34" t="s">
        <v>21</v>
      </c>
      <c r="O205" s="34" t="s">
        <v>19</v>
      </c>
      <c r="P205" s="35">
        <v>0</v>
      </c>
      <c r="Q205" s="35">
        <v>0</v>
      </c>
      <c r="R205" s="30" t="s">
        <v>706</v>
      </c>
      <c r="S205" s="30" t="s">
        <v>706</v>
      </c>
      <c r="T205" s="35">
        <v>0</v>
      </c>
      <c r="U205" s="30"/>
      <c r="V205" s="30"/>
      <c r="W205" s="30"/>
      <c r="X205" s="30"/>
      <c r="Y205" s="30" t="s">
        <v>707</v>
      </c>
      <c r="Z205" s="31">
        <v>45250</v>
      </c>
      <c r="AA205" s="31">
        <v>45637</v>
      </c>
      <c r="AB205" s="31"/>
      <c r="AC205" s="31"/>
      <c r="AD205" s="30">
        <v>170</v>
      </c>
      <c r="AE205" s="30" t="s">
        <v>364</v>
      </c>
      <c r="AF205" s="35">
        <v>2370303</v>
      </c>
      <c r="AG205" s="35">
        <v>2370303</v>
      </c>
      <c r="AH205" s="35">
        <v>0</v>
      </c>
      <c r="AI205" s="35">
        <v>0</v>
      </c>
      <c r="AJ205" s="35">
        <v>0</v>
      </c>
      <c r="AK205" s="35">
        <v>0</v>
      </c>
      <c r="AL205" s="35">
        <v>0</v>
      </c>
      <c r="AM205" s="35">
        <v>0</v>
      </c>
      <c r="AN205" s="30"/>
      <c r="AO205" s="30"/>
      <c r="AP205" s="30"/>
      <c r="AQ205" s="30"/>
      <c r="AR205" s="35">
        <v>0</v>
      </c>
      <c r="AS205" s="35">
        <v>0</v>
      </c>
      <c r="AT205" s="35">
        <v>0</v>
      </c>
      <c r="AU205" s="30"/>
      <c r="AV205" s="30"/>
      <c r="AW205" s="30"/>
      <c r="AX205" s="30" t="s">
        <v>367</v>
      </c>
      <c r="AY205" s="30"/>
      <c r="AZ205" s="30"/>
      <c r="BA205" s="35">
        <v>0</v>
      </c>
      <c r="BB205" s="35">
        <v>0</v>
      </c>
      <c r="BC205" s="35">
        <v>0</v>
      </c>
      <c r="BD205" s="35">
        <v>0</v>
      </c>
      <c r="BE205" s="35">
        <v>0</v>
      </c>
      <c r="BF205" s="35">
        <v>0</v>
      </c>
      <c r="BG205" s="35">
        <v>0</v>
      </c>
      <c r="BH205" s="35">
        <v>2370303</v>
      </c>
      <c r="BI205" s="35">
        <v>0</v>
      </c>
      <c r="BJ205" s="35">
        <v>0</v>
      </c>
      <c r="BK205" s="35">
        <v>0</v>
      </c>
      <c r="BL205" s="35">
        <v>0</v>
      </c>
      <c r="BM205" s="35">
        <v>0</v>
      </c>
      <c r="BN205" s="30"/>
      <c r="BO205" s="31"/>
      <c r="BP205" s="30"/>
      <c r="BQ205" s="35">
        <v>0</v>
      </c>
    </row>
    <row r="206" spans="1:69" hidden="1" x14ac:dyDescent="0.35">
      <c r="A206" s="30">
        <v>900242742</v>
      </c>
      <c r="B206" s="30" t="s">
        <v>18</v>
      </c>
      <c r="C206" s="30"/>
      <c r="D206" s="30" t="s">
        <v>108</v>
      </c>
      <c r="E206" s="30" t="s">
        <v>108</v>
      </c>
      <c r="F206" s="30" t="s">
        <v>727</v>
      </c>
      <c r="G206" s="30">
        <v>361</v>
      </c>
      <c r="H206" s="31">
        <v>45176</v>
      </c>
      <c r="I206" s="31">
        <v>45211</v>
      </c>
      <c r="J206" s="32">
        <v>2606437</v>
      </c>
      <c r="K206" s="33">
        <v>2606437</v>
      </c>
      <c r="L206" s="34" t="s">
        <v>19</v>
      </c>
      <c r="M206" s="34" t="s">
        <v>20</v>
      </c>
      <c r="N206" s="34" t="s">
        <v>21</v>
      </c>
      <c r="O206" s="34" t="s">
        <v>19</v>
      </c>
      <c r="P206" s="35">
        <v>0</v>
      </c>
      <c r="Q206" s="35">
        <v>0</v>
      </c>
      <c r="R206" s="30" t="s">
        <v>706</v>
      </c>
      <c r="S206" s="30" t="s">
        <v>706</v>
      </c>
      <c r="T206" s="35">
        <v>0</v>
      </c>
      <c r="U206" s="30"/>
      <c r="V206" s="30"/>
      <c r="W206" s="30"/>
      <c r="X206" s="30"/>
      <c r="Y206" s="30" t="s">
        <v>707</v>
      </c>
      <c r="Z206" s="31">
        <v>45176</v>
      </c>
      <c r="AA206" s="31">
        <v>45636</v>
      </c>
      <c r="AB206" s="31"/>
      <c r="AC206" s="31"/>
      <c r="AD206" s="30">
        <v>171</v>
      </c>
      <c r="AE206" s="30" t="s">
        <v>364</v>
      </c>
      <c r="AF206" s="35">
        <v>2606437</v>
      </c>
      <c r="AG206" s="35">
        <v>2606437</v>
      </c>
      <c r="AH206" s="35">
        <v>0</v>
      </c>
      <c r="AI206" s="35">
        <v>0</v>
      </c>
      <c r="AJ206" s="35">
        <v>0</v>
      </c>
      <c r="AK206" s="35">
        <v>0</v>
      </c>
      <c r="AL206" s="35">
        <v>0</v>
      </c>
      <c r="AM206" s="35">
        <v>0</v>
      </c>
      <c r="AN206" s="30"/>
      <c r="AO206" s="30"/>
      <c r="AP206" s="30"/>
      <c r="AQ206" s="30"/>
      <c r="AR206" s="35">
        <v>0</v>
      </c>
      <c r="AS206" s="35">
        <v>0</v>
      </c>
      <c r="AT206" s="35">
        <v>0</v>
      </c>
      <c r="AU206" s="30"/>
      <c r="AV206" s="30"/>
      <c r="AW206" s="30"/>
      <c r="AX206" s="30" t="s">
        <v>367</v>
      </c>
      <c r="AY206" s="30"/>
      <c r="AZ206" s="30"/>
      <c r="BA206" s="35">
        <v>0</v>
      </c>
      <c r="BB206" s="35">
        <v>0</v>
      </c>
      <c r="BC206" s="35">
        <v>0</v>
      </c>
      <c r="BD206" s="35">
        <v>0</v>
      </c>
      <c r="BE206" s="35">
        <v>0</v>
      </c>
      <c r="BF206" s="35">
        <v>0</v>
      </c>
      <c r="BG206" s="35">
        <v>0</v>
      </c>
      <c r="BH206" s="35">
        <v>2606437</v>
      </c>
      <c r="BI206" s="35">
        <v>0</v>
      </c>
      <c r="BJ206" s="35">
        <v>0</v>
      </c>
      <c r="BK206" s="35">
        <v>0</v>
      </c>
      <c r="BL206" s="35">
        <v>0</v>
      </c>
      <c r="BM206" s="35">
        <v>0</v>
      </c>
      <c r="BN206" s="30"/>
      <c r="BO206" s="31"/>
      <c r="BP206" s="30"/>
      <c r="BQ206" s="35">
        <v>0</v>
      </c>
    </row>
    <row r="207" spans="1:69" hidden="1" x14ac:dyDescent="0.35">
      <c r="A207" s="30">
        <v>900242742</v>
      </c>
      <c r="B207" s="30" t="s">
        <v>18</v>
      </c>
      <c r="C207" s="30"/>
      <c r="D207" s="30" t="s">
        <v>112</v>
      </c>
      <c r="E207" s="30" t="s">
        <v>112</v>
      </c>
      <c r="F207" s="30" t="s">
        <v>728</v>
      </c>
      <c r="G207" s="30">
        <v>361</v>
      </c>
      <c r="H207" s="31">
        <v>45230</v>
      </c>
      <c r="I207" s="31">
        <v>45244</v>
      </c>
      <c r="J207" s="32">
        <v>2749372</v>
      </c>
      <c r="K207" s="33">
        <v>2749372</v>
      </c>
      <c r="L207" s="34" t="s">
        <v>19</v>
      </c>
      <c r="M207" s="34" t="s">
        <v>20</v>
      </c>
      <c r="N207" s="34" t="s">
        <v>21</v>
      </c>
      <c r="O207" s="34" t="s">
        <v>19</v>
      </c>
      <c r="P207" s="35">
        <v>0</v>
      </c>
      <c r="Q207" s="35">
        <v>0</v>
      </c>
      <c r="R207" s="30" t="s">
        <v>706</v>
      </c>
      <c r="S207" s="30" t="s">
        <v>706</v>
      </c>
      <c r="T207" s="35">
        <v>0</v>
      </c>
      <c r="U207" s="30"/>
      <c r="V207" s="30"/>
      <c r="W207" s="30"/>
      <c r="X207" s="30"/>
      <c r="Y207" s="30" t="s">
        <v>707</v>
      </c>
      <c r="Z207" s="31">
        <v>45230</v>
      </c>
      <c r="AA207" s="31">
        <v>45610</v>
      </c>
      <c r="AB207" s="31"/>
      <c r="AC207" s="31"/>
      <c r="AD207" s="30">
        <v>197</v>
      </c>
      <c r="AE207" s="30" t="s">
        <v>572</v>
      </c>
      <c r="AF207" s="35">
        <v>2749372</v>
      </c>
      <c r="AG207" s="35">
        <v>2749372</v>
      </c>
      <c r="AH207" s="35">
        <v>0</v>
      </c>
      <c r="AI207" s="35">
        <v>0</v>
      </c>
      <c r="AJ207" s="35">
        <v>0</v>
      </c>
      <c r="AK207" s="35">
        <v>0</v>
      </c>
      <c r="AL207" s="35">
        <v>0</v>
      </c>
      <c r="AM207" s="35">
        <v>0</v>
      </c>
      <c r="AN207" s="30"/>
      <c r="AO207" s="30"/>
      <c r="AP207" s="30"/>
      <c r="AQ207" s="30"/>
      <c r="AR207" s="35">
        <v>0</v>
      </c>
      <c r="AS207" s="35">
        <v>0</v>
      </c>
      <c r="AT207" s="35">
        <v>0</v>
      </c>
      <c r="AU207" s="30"/>
      <c r="AV207" s="30"/>
      <c r="AW207" s="30"/>
      <c r="AX207" s="30" t="s">
        <v>367</v>
      </c>
      <c r="AY207" s="30"/>
      <c r="AZ207" s="30"/>
      <c r="BA207" s="35">
        <v>0</v>
      </c>
      <c r="BB207" s="35">
        <v>0</v>
      </c>
      <c r="BC207" s="35">
        <v>0</v>
      </c>
      <c r="BD207" s="35">
        <v>0</v>
      </c>
      <c r="BE207" s="35">
        <v>0</v>
      </c>
      <c r="BF207" s="35">
        <v>0</v>
      </c>
      <c r="BG207" s="35">
        <v>0</v>
      </c>
      <c r="BH207" s="35">
        <v>2749372</v>
      </c>
      <c r="BI207" s="35">
        <v>0</v>
      </c>
      <c r="BJ207" s="35">
        <v>0</v>
      </c>
      <c r="BK207" s="35">
        <v>0</v>
      </c>
      <c r="BL207" s="35">
        <v>0</v>
      </c>
      <c r="BM207" s="35">
        <v>0</v>
      </c>
      <c r="BN207" s="30"/>
      <c r="BO207" s="31"/>
      <c r="BP207" s="30"/>
      <c r="BQ207" s="35">
        <v>0</v>
      </c>
    </row>
    <row r="208" spans="1:69" hidden="1" x14ac:dyDescent="0.35">
      <c r="A208" s="30">
        <v>900242742</v>
      </c>
      <c r="B208" s="30" t="s">
        <v>18</v>
      </c>
      <c r="C208" s="30"/>
      <c r="D208" s="30" t="s">
        <v>116</v>
      </c>
      <c r="E208" s="30" t="s">
        <v>116</v>
      </c>
      <c r="F208" s="30" t="s">
        <v>729</v>
      </c>
      <c r="G208" s="30">
        <v>361</v>
      </c>
      <c r="H208" s="31">
        <v>45365</v>
      </c>
      <c r="I208" s="31">
        <v>45414</v>
      </c>
      <c r="J208" s="32">
        <v>3007935</v>
      </c>
      <c r="K208" s="33">
        <v>3007935</v>
      </c>
      <c r="L208" s="34" t="s">
        <v>19</v>
      </c>
      <c r="M208" s="34" t="s">
        <v>20</v>
      </c>
      <c r="N208" s="34" t="s">
        <v>21</v>
      </c>
      <c r="O208" s="34" t="s">
        <v>19</v>
      </c>
      <c r="P208" s="35">
        <v>0</v>
      </c>
      <c r="Q208" s="35">
        <v>0</v>
      </c>
      <c r="R208" s="30" t="s">
        <v>706</v>
      </c>
      <c r="S208" s="30" t="s">
        <v>706</v>
      </c>
      <c r="T208" s="35">
        <v>0</v>
      </c>
      <c r="U208" s="30"/>
      <c r="V208" s="30"/>
      <c r="W208" s="30"/>
      <c r="X208" s="30"/>
      <c r="Y208" s="30" t="s">
        <v>707</v>
      </c>
      <c r="Z208" s="31">
        <v>45365</v>
      </c>
      <c r="AA208" s="31">
        <v>45609</v>
      </c>
      <c r="AB208" s="31"/>
      <c r="AC208" s="31"/>
      <c r="AD208" s="30">
        <v>198</v>
      </c>
      <c r="AE208" s="30" t="s">
        <v>572</v>
      </c>
      <c r="AF208" s="35">
        <v>3007935</v>
      </c>
      <c r="AG208" s="35">
        <v>3007935</v>
      </c>
      <c r="AH208" s="35">
        <v>0</v>
      </c>
      <c r="AI208" s="35">
        <v>0</v>
      </c>
      <c r="AJ208" s="35">
        <v>0</v>
      </c>
      <c r="AK208" s="35">
        <v>0</v>
      </c>
      <c r="AL208" s="35">
        <v>0</v>
      </c>
      <c r="AM208" s="35">
        <v>0</v>
      </c>
      <c r="AN208" s="30"/>
      <c r="AO208" s="30"/>
      <c r="AP208" s="30"/>
      <c r="AQ208" s="30"/>
      <c r="AR208" s="35">
        <v>0</v>
      </c>
      <c r="AS208" s="35">
        <v>0</v>
      </c>
      <c r="AT208" s="35">
        <v>0</v>
      </c>
      <c r="AU208" s="30"/>
      <c r="AV208" s="30"/>
      <c r="AW208" s="30"/>
      <c r="AX208" s="30" t="s">
        <v>367</v>
      </c>
      <c r="AY208" s="30"/>
      <c r="AZ208" s="30"/>
      <c r="BA208" s="35">
        <v>0</v>
      </c>
      <c r="BB208" s="35">
        <v>0</v>
      </c>
      <c r="BC208" s="35">
        <v>0</v>
      </c>
      <c r="BD208" s="35">
        <v>0</v>
      </c>
      <c r="BE208" s="35">
        <v>0</v>
      </c>
      <c r="BF208" s="35">
        <v>0</v>
      </c>
      <c r="BG208" s="35">
        <v>0</v>
      </c>
      <c r="BH208" s="35">
        <v>3007935</v>
      </c>
      <c r="BI208" s="35">
        <v>0</v>
      </c>
      <c r="BJ208" s="35">
        <v>0</v>
      </c>
      <c r="BK208" s="35">
        <v>0</v>
      </c>
      <c r="BL208" s="35">
        <v>0</v>
      </c>
      <c r="BM208" s="35">
        <v>0</v>
      </c>
      <c r="BN208" s="30"/>
      <c r="BO208" s="31"/>
      <c r="BP208" s="30"/>
      <c r="BQ208" s="35">
        <v>0</v>
      </c>
    </row>
    <row r="209" spans="1:69" hidden="1" x14ac:dyDescent="0.35">
      <c r="A209" s="30">
        <v>900242742</v>
      </c>
      <c r="B209" s="30" t="s">
        <v>18</v>
      </c>
      <c r="C209" s="30"/>
      <c r="D209" s="30" t="s">
        <v>131</v>
      </c>
      <c r="E209" s="30" t="s">
        <v>131</v>
      </c>
      <c r="F209" s="30" t="s">
        <v>732</v>
      </c>
      <c r="G209" s="30">
        <v>361</v>
      </c>
      <c r="H209" s="31">
        <v>44978</v>
      </c>
      <c r="I209" s="31">
        <v>44998</v>
      </c>
      <c r="J209" s="32">
        <v>4001603</v>
      </c>
      <c r="K209" s="33">
        <v>4001603</v>
      </c>
      <c r="L209" s="34" t="s">
        <v>19</v>
      </c>
      <c r="M209" s="34" t="s">
        <v>20</v>
      </c>
      <c r="N209" s="34" t="s">
        <v>21</v>
      </c>
      <c r="O209" s="34" t="s">
        <v>19</v>
      </c>
      <c r="P209" s="35">
        <v>0</v>
      </c>
      <c r="Q209" s="35">
        <v>0</v>
      </c>
      <c r="R209" s="30" t="s">
        <v>706</v>
      </c>
      <c r="S209" s="30" t="s">
        <v>706</v>
      </c>
      <c r="T209" s="35">
        <v>0</v>
      </c>
      <c r="U209" s="30"/>
      <c r="V209" s="30"/>
      <c r="W209" s="30"/>
      <c r="X209" s="30"/>
      <c r="Y209" s="30" t="s">
        <v>707</v>
      </c>
      <c r="Z209" s="31">
        <v>44978</v>
      </c>
      <c r="AA209" s="31">
        <v>45637</v>
      </c>
      <c r="AB209" s="31"/>
      <c r="AC209" s="31"/>
      <c r="AD209" s="30">
        <v>170</v>
      </c>
      <c r="AE209" s="30" t="s">
        <v>364</v>
      </c>
      <c r="AF209" s="35">
        <v>4001603</v>
      </c>
      <c r="AG209" s="35">
        <v>4001603</v>
      </c>
      <c r="AH209" s="35">
        <v>0</v>
      </c>
      <c r="AI209" s="35">
        <v>0</v>
      </c>
      <c r="AJ209" s="35">
        <v>0</v>
      </c>
      <c r="AK209" s="35">
        <v>0</v>
      </c>
      <c r="AL209" s="35">
        <v>0</v>
      </c>
      <c r="AM209" s="35">
        <v>0</v>
      </c>
      <c r="AN209" s="30"/>
      <c r="AO209" s="30"/>
      <c r="AP209" s="30" t="s">
        <v>733</v>
      </c>
      <c r="AQ209" s="30"/>
      <c r="AR209" s="35">
        <v>0</v>
      </c>
      <c r="AS209" s="35">
        <v>0</v>
      </c>
      <c r="AT209" s="35">
        <v>0</v>
      </c>
      <c r="AU209" s="30"/>
      <c r="AV209" s="30"/>
      <c r="AW209" s="30"/>
      <c r="AX209" s="30" t="s">
        <v>367</v>
      </c>
      <c r="AY209" s="30"/>
      <c r="AZ209" s="30"/>
      <c r="BA209" s="35">
        <v>0</v>
      </c>
      <c r="BB209" s="35">
        <v>0</v>
      </c>
      <c r="BC209" s="35">
        <v>0</v>
      </c>
      <c r="BD209" s="35">
        <v>0</v>
      </c>
      <c r="BE209" s="35">
        <v>0</v>
      </c>
      <c r="BF209" s="35">
        <v>0</v>
      </c>
      <c r="BG209" s="35">
        <v>0</v>
      </c>
      <c r="BH209" s="35">
        <v>4001603</v>
      </c>
      <c r="BI209" s="35">
        <v>0</v>
      </c>
      <c r="BJ209" s="35">
        <v>0</v>
      </c>
      <c r="BK209" s="35">
        <v>0</v>
      </c>
      <c r="BL209" s="35">
        <v>0</v>
      </c>
      <c r="BM209" s="35">
        <v>0</v>
      </c>
      <c r="BN209" s="30"/>
      <c r="BO209" s="31"/>
      <c r="BP209" s="30"/>
      <c r="BQ209" s="35">
        <v>0</v>
      </c>
    </row>
    <row r="210" spans="1:69" hidden="1" x14ac:dyDescent="0.35">
      <c r="A210" s="30">
        <v>900242742</v>
      </c>
      <c r="B210" s="30" t="s">
        <v>18</v>
      </c>
      <c r="C210" s="30"/>
      <c r="D210" s="30" t="s">
        <v>140</v>
      </c>
      <c r="E210" s="30" t="s">
        <v>140</v>
      </c>
      <c r="F210" s="30" t="s">
        <v>734</v>
      </c>
      <c r="G210" s="30">
        <v>361</v>
      </c>
      <c r="H210" s="31">
        <v>45043</v>
      </c>
      <c r="I210" s="31">
        <v>45170</v>
      </c>
      <c r="J210" s="32">
        <v>5662953</v>
      </c>
      <c r="K210" s="33">
        <v>5662953</v>
      </c>
      <c r="L210" s="34" t="s">
        <v>19</v>
      </c>
      <c r="M210" s="34" t="s">
        <v>20</v>
      </c>
      <c r="N210" s="34" t="s">
        <v>21</v>
      </c>
      <c r="O210" s="34" t="s">
        <v>19</v>
      </c>
      <c r="P210" s="35">
        <v>0</v>
      </c>
      <c r="Q210" s="35">
        <v>0</v>
      </c>
      <c r="R210" s="30" t="s">
        <v>706</v>
      </c>
      <c r="S210" s="30" t="s">
        <v>706</v>
      </c>
      <c r="T210" s="35">
        <v>0</v>
      </c>
      <c r="U210" s="30"/>
      <c r="V210" s="30"/>
      <c r="W210" s="30"/>
      <c r="X210" s="30"/>
      <c r="Y210" s="30" t="s">
        <v>707</v>
      </c>
      <c r="Z210" s="31">
        <v>45043</v>
      </c>
      <c r="AA210" s="31">
        <v>45601</v>
      </c>
      <c r="AB210" s="31"/>
      <c r="AC210" s="31"/>
      <c r="AD210" s="30">
        <v>206</v>
      </c>
      <c r="AE210" s="30" t="s">
        <v>572</v>
      </c>
      <c r="AF210" s="35">
        <v>5662953</v>
      </c>
      <c r="AG210" s="35">
        <v>5662953</v>
      </c>
      <c r="AH210" s="35">
        <v>0</v>
      </c>
      <c r="AI210" s="35">
        <v>0</v>
      </c>
      <c r="AJ210" s="35">
        <v>0</v>
      </c>
      <c r="AK210" s="35">
        <v>0</v>
      </c>
      <c r="AL210" s="35">
        <v>0</v>
      </c>
      <c r="AM210" s="35">
        <v>0</v>
      </c>
      <c r="AN210" s="30"/>
      <c r="AO210" s="30"/>
      <c r="AP210" s="30"/>
      <c r="AQ210" s="30"/>
      <c r="AR210" s="35">
        <v>0</v>
      </c>
      <c r="AS210" s="35">
        <v>0</v>
      </c>
      <c r="AT210" s="35">
        <v>0</v>
      </c>
      <c r="AU210" s="30"/>
      <c r="AV210" s="30"/>
      <c r="AW210" s="30"/>
      <c r="AX210" s="30" t="s">
        <v>367</v>
      </c>
      <c r="AY210" s="30"/>
      <c r="AZ210" s="30"/>
      <c r="BA210" s="35">
        <v>0</v>
      </c>
      <c r="BB210" s="35">
        <v>0</v>
      </c>
      <c r="BC210" s="35">
        <v>0</v>
      </c>
      <c r="BD210" s="35">
        <v>0</v>
      </c>
      <c r="BE210" s="35">
        <v>0</v>
      </c>
      <c r="BF210" s="35">
        <v>0</v>
      </c>
      <c r="BG210" s="35">
        <v>0</v>
      </c>
      <c r="BH210" s="35">
        <v>5662953</v>
      </c>
      <c r="BI210" s="35">
        <v>0</v>
      </c>
      <c r="BJ210" s="35">
        <v>0</v>
      </c>
      <c r="BK210" s="35">
        <v>0</v>
      </c>
      <c r="BL210" s="35">
        <v>0</v>
      </c>
      <c r="BM210" s="35">
        <v>0</v>
      </c>
      <c r="BN210" s="30"/>
      <c r="BO210" s="31"/>
      <c r="BP210" s="30"/>
      <c r="BQ210" s="35">
        <v>0</v>
      </c>
    </row>
    <row r="211" spans="1:69" hidden="1" x14ac:dyDescent="0.35">
      <c r="A211" s="30">
        <v>900242742</v>
      </c>
      <c r="B211" s="30" t="s">
        <v>18</v>
      </c>
      <c r="C211" s="30"/>
      <c r="D211" s="30" t="s">
        <v>143</v>
      </c>
      <c r="E211" s="30" t="s">
        <v>143</v>
      </c>
      <c r="F211" s="30" t="s">
        <v>735</v>
      </c>
      <c r="G211" s="30">
        <v>361</v>
      </c>
      <c r="H211" s="31">
        <v>45142</v>
      </c>
      <c r="I211" s="31">
        <v>45211</v>
      </c>
      <c r="J211" s="32">
        <v>6007212</v>
      </c>
      <c r="K211" s="33">
        <v>6007212</v>
      </c>
      <c r="L211" s="34" t="s">
        <v>19</v>
      </c>
      <c r="M211" s="34" t="s">
        <v>20</v>
      </c>
      <c r="N211" s="34" t="s">
        <v>21</v>
      </c>
      <c r="O211" s="34" t="s">
        <v>19</v>
      </c>
      <c r="P211" s="35">
        <v>0</v>
      </c>
      <c r="Q211" s="35">
        <v>0</v>
      </c>
      <c r="R211" s="30" t="s">
        <v>706</v>
      </c>
      <c r="S211" s="30" t="s">
        <v>706</v>
      </c>
      <c r="T211" s="35">
        <v>0</v>
      </c>
      <c r="U211" s="30"/>
      <c r="V211" s="30"/>
      <c r="W211" s="30"/>
      <c r="X211" s="30"/>
      <c r="Y211" s="30" t="s">
        <v>707</v>
      </c>
      <c r="Z211" s="31">
        <v>45142</v>
      </c>
      <c r="AA211" s="31">
        <v>45601</v>
      </c>
      <c r="AB211" s="31"/>
      <c r="AC211" s="31"/>
      <c r="AD211" s="30">
        <v>206</v>
      </c>
      <c r="AE211" s="30" t="s">
        <v>572</v>
      </c>
      <c r="AF211" s="35">
        <v>6007212</v>
      </c>
      <c r="AG211" s="35">
        <v>6007212</v>
      </c>
      <c r="AH211" s="35">
        <v>0</v>
      </c>
      <c r="AI211" s="35">
        <v>0</v>
      </c>
      <c r="AJ211" s="35">
        <v>0</v>
      </c>
      <c r="AK211" s="35">
        <v>0</v>
      </c>
      <c r="AL211" s="35">
        <v>0</v>
      </c>
      <c r="AM211" s="35">
        <v>0</v>
      </c>
      <c r="AN211" s="30"/>
      <c r="AO211" s="30"/>
      <c r="AP211" s="30"/>
      <c r="AQ211" s="30"/>
      <c r="AR211" s="35">
        <v>0</v>
      </c>
      <c r="AS211" s="35">
        <v>0</v>
      </c>
      <c r="AT211" s="35">
        <v>0</v>
      </c>
      <c r="AU211" s="30"/>
      <c r="AV211" s="30"/>
      <c r="AW211" s="30"/>
      <c r="AX211" s="30" t="s">
        <v>367</v>
      </c>
      <c r="AY211" s="30"/>
      <c r="AZ211" s="30"/>
      <c r="BA211" s="35">
        <v>0</v>
      </c>
      <c r="BB211" s="35">
        <v>0</v>
      </c>
      <c r="BC211" s="35">
        <v>0</v>
      </c>
      <c r="BD211" s="35">
        <v>0</v>
      </c>
      <c r="BE211" s="35">
        <v>0</v>
      </c>
      <c r="BF211" s="35">
        <v>0</v>
      </c>
      <c r="BG211" s="35">
        <v>0</v>
      </c>
      <c r="BH211" s="35">
        <v>6007212</v>
      </c>
      <c r="BI211" s="35">
        <v>0</v>
      </c>
      <c r="BJ211" s="35">
        <v>0</v>
      </c>
      <c r="BK211" s="35">
        <v>0</v>
      </c>
      <c r="BL211" s="35">
        <v>0</v>
      </c>
      <c r="BM211" s="35">
        <v>0</v>
      </c>
      <c r="BN211" s="30"/>
      <c r="BO211" s="31"/>
      <c r="BP211" s="30"/>
      <c r="BQ211" s="35">
        <v>0</v>
      </c>
    </row>
    <row r="212" spans="1:69" hidden="1" x14ac:dyDescent="0.35">
      <c r="A212" s="30">
        <v>900242742</v>
      </c>
      <c r="B212" s="30" t="s">
        <v>18</v>
      </c>
      <c r="C212" s="30"/>
      <c r="D212" s="30" t="s">
        <v>144</v>
      </c>
      <c r="E212" s="30" t="s">
        <v>144</v>
      </c>
      <c r="F212" s="30" t="s">
        <v>736</v>
      </c>
      <c r="G212" s="30">
        <v>361</v>
      </c>
      <c r="H212" s="31">
        <v>45397</v>
      </c>
      <c r="I212" s="31">
        <v>45414</v>
      </c>
      <c r="J212" s="32">
        <v>6101862</v>
      </c>
      <c r="K212" s="33">
        <v>6101862</v>
      </c>
      <c r="L212" s="34" t="s">
        <v>19</v>
      </c>
      <c r="M212" s="34" t="s">
        <v>20</v>
      </c>
      <c r="N212" s="34" t="s">
        <v>21</v>
      </c>
      <c r="O212" s="34" t="s">
        <v>19</v>
      </c>
      <c r="P212" s="35">
        <v>0</v>
      </c>
      <c r="Q212" s="35">
        <v>0</v>
      </c>
      <c r="R212" s="30" t="s">
        <v>706</v>
      </c>
      <c r="S212" s="30" t="s">
        <v>706</v>
      </c>
      <c r="T212" s="35">
        <v>0</v>
      </c>
      <c r="U212" s="30"/>
      <c r="V212" s="30"/>
      <c r="W212" s="30"/>
      <c r="X212" s="30"/>
      <c r="Y212" s="30" t="s">
        <v>707</v>
      </c>
      <c r="Z212" s="31">
        <v>45397</v>
      </c>
      <c r="AA212" s="31">
        <v>45608</v>
      </c>
      <c r="AB212" s="31"/>
      <c r="AC212" s="31"/>
      <c r="AD212" s="30">
        <v>199</v>
      </c>
      <c r="AE212" s="30" t="s">
        <v>572</v>
      </c>
      <c r="AF212" s="35">
        <v>6101862</v>
      </c>
      <c r="AG212" s="35">
        <v>6101862</v>
      </c>
      <c r="AH212" s="35">
        <v>0</v>
      </c>
      <c r="AI212" s="35">
        <v>0</v>
      </c>
      <c r="AJ212" s="35">
        <v>0</v>
      </c>
      <c r="AK212" s="35">
        <v>0</v>
      </c>
      <c r="AL212" s="35">
        <v>0</v>
      </c>
      <c r="AM212" s="35">
        <v>0</v>
      </c>
      <c r="AN212" s="30"/>
      <c r="AO212" s="30"/>
      <c r="AP212" s="30"/>
      <c r="AQ212" s="30"/>
      <c r="AR212" s="35">
        <v>0</v>
      </c>
      <c r="AS212" s="35">
        <v>0</v>
      </c>
      <c r="AT212" s="35">
        <v>0</v>
      </c>
      <c r="AU212" s="30"/>
      <c r="AV212" s="30"/>
      <c r="AW212" s="30"/>
      <c r="AX212" s="30" t="s">
        <v>367</v>
      </c>
      <c r="AY212" s="30"/>
      <c r="AZ212" s="30"/>
      <c r="BA212" s="35">
        <v>0</v>
      </c>
      <c r="BB212" s="35">
        <v>0</v>
      </c>
      <c r="BC212" s="35">
        <v>0</v>
      </c>
      <c r="BD212" s="35">
        <v>0</v>
      </c>
      <c r="BE212" s="35">
        <v>0</v>
      </c>
      <c r="BF212" s="35">
        <v>0</v>
      </c>
      <c r="BG212" s="35">
        <v>0</v>
      </c>
      <c r="BH212" s="35">
        <v>6101862</v>
      </c>
      <c r="BI212" s="35">
        <v>0</v>
      </c>
      <c r="BJ212" s="35">
        <v>0</v>
      </c>
      <c r="BK212" s="35">
        <v>0</v>
      </c>
      <c r="BL212" s="35">
        <v>0</v>
      </c>
      <c r="BM212" s="35">
        <v>0</v>
      </c>
      <c r="BN212" s="30"/>
      <c r="BO212" s="31"/>
      <c r="BP212" s="30"/>
      <c r="BQ212" s="35">
        <v>0</v>
      </c>
    </row>
    <row r="213" spans="1:69" hidden="1" x14ac:dyDescent="0.35">
      <c r="A213" s="30">
        <v>900242742</v>
      </c>
      <c r="B213" s="30" t="s">
        <v>18</v>
      </c>
      <c r="C213" s="30"/>
      <c r="D213" s="30" t="s">
        <v>161</v>
      </c>
      <c r="E213" s="30" t="s">
        <v>161</v>
      </c>
      <c r="F213" s="30" t="s">
        <v>737</v>
      </c>
      <c r="G213" s="30">
        <v>361</v>
      </c>
      <c r="H213" s="31">
        <v>44815</v>
      </c>
      <c r="I213" s="31">
        <v>44823</v>
      </c>
      <c r="J213" s="32">
        <v>8320632</v>
      </c>
      <c r="K213" s="33">
        <v>2953632</v>
      </c>
      <c r="L213" s="34" t="s">
        <v>19</v>
      </c>
      <c r="M213" s="34" t="s">
        <v>20</v>
      </c>
      <c r="N213" s="34" t="s">
        <v>21</v>
      </c>
      <c r="O213" s="34" t="s">
        <v>19</v>
      </c>
      <c r="P213" s="35">
        <v>0</v>
      </c>
      <c r="Q213" s="35">
        <v>0</v>
      </c>
      <c r="R213" s="30" t="s">
        <v>706</v>
      </c>
      <c r="S213" s="30" t="s">
        <v>706</v>
      </c>
      <c r="T213" s="35">
        <v>0</v>
      </c>
      <c r="U213" s="30"/>
      <c r="V213" s="30"/>
      <c r="W213" s="30"/>
      <c r="X213" s="30"/>
      <c r="Y213" s="30" t="s">
        <v>707</v>
      </c>
      <c r="Z213" s="31">
        <v>44815</v>
      </c>
      <c r="AA213" s="31">
        <v>45601</v>
      </c>
      <c r="AB213" s="31"/>
      <c r="AC213" s="31"/>
      <c r="AD213" s="30">
        <v>206</v>
      </c>
      <c r="AE213" s="30" t="s">
        <v>572</v>
      </c>
      <c r="AF213" s="35">
        <v>8320632</v>
      </c>
      <c r="AG213" s="35">
        <v>8320632</v>
      </c>
      <c r="AH213" s="35">
        <v>0</v>
      </c>
      <c r="AI213" s="35">
        <v>0</v>
      </c>
      <c r="AJ213" s="35">
        <v>0</v>
      </c>
      <c r="AK213" s="35">
        <v>0</v>
      </c>
      <c r="AL213" s="35">
        <v>0</v>
      </c>
      <c r="AM213" s="35">
        <v>0</v>
      </c>
      <c r="AN213" s="30"/>
      <c r="AO213" s="30"/>
      <c r="AP213" s="30" t="s">
        <v>738</v>
      </c>
      <c r="AQ213" s="30"/>
      <c r="AR213" s="35">
        <v>0</v>
      </c>
      <c r="AS213" s="35">
        <v>0</v>
      </c>
      <c r="AT213" s="35">
        <v>0</v>
      </c>
      <c r="AU213" s="30"/>
      <c r="AV213" s="30"/>
      <c r="AW213" s="30"/>
      <c r="AX213" s="30" t="s">
        <v>367</v>
      </c>
      <c r="AY213" s="30"/>
      <c r="AZ213" s="30"/>
      <c r="BA213" s="35">
        <v>0</v>
      </c>
      <c r="BB213" s="35">
        <v>0</v>
      </c>
      <c r="BC213" s="35">
        <v>0</v>
      </c>
      <c r="BD213" s="35">
        <v>0</v>
      </c>
      <c r="BE213" s="35">
        <v>0</v>
      </c>
      <c r="BF213" s="35">
        <v>0</v>
      </c>
      <c r="BG213" s="35">
        <v>0</v>
      </c>
      <c r="BH213" s="35">
        <v>2953632</v>
      </c>
      <c r="BI213" s="35">
        <v>0</v>
      </c>
      <c r="BJ213" s="35">
        <v>0</v>
      </c>
      <c r="BK213" s="35">
        <v>0</v>
      </c>
      <c r="BL213" s="35">
        <v>0</v>
      </c>
      <c r="BM213" s="35">
        <v>0</v>
      </c>
      <c r="BN213" s="30"/>
      <c r="BO213" s="31"/>
      <c r="BP213" s="30"/>
      <c r="BQ213" s="35">
        <v>0</v>
      </c>
    </row>
    <row r="214" spans="1:69" hidden="1" x14ac:dyDescent="0.35">
      <c r="A214" s="30">
        <v>900242742</v>
      </c>
      <c r="B214" s="30" t="s">
        <v>18</v>
      </c>
      <c r="C214" s="30"/>
      <c r="D214" s="30" t="s">
        <v>165</v>
      </c>
      <c r="E214" s="30" t="s">
        <v>165</v>
      </c>
      <c r="F214" s="30" t="s">
        <v>739</v>
      </c>
      <c r="G214" s="30">
        <v>361</v>
      </c>
      <c r="H214" s="31">
        <v>44993</v>
      </c>
      <c r="I214" s="31">
        <v>45002</v>
      </c>
      <c r="J214" s="32">
        <v>8608187</v>
      </c>
      <c r="K214" s="33">
        <v>8608187</v>
      </c>
      <c r="L214" s="34" t="s">
        <v>19</v>
      </c>
      <c r="M214" s="34" t="s">
        <v>20</v>
      </c>
      <c r="N214" s="34" t="s">
        <v>21</v>
      </c>
      <c r="O214" s="34" t="s">
        <v>19</v>
      </c>
      <c r="P214" s="35">
        <v>0</v>
      </c>
      <c r="Q214" s="35">
        <v>0</v>
      </c>
      <c r="R214" s="30" t="s">
        <v>706</v>
      </c>
      <c r="S214" s="30" t="s">
        <v>706</v>
      </c>
      <c r="T214" s="35">
        <v>0</v>
      </c>
      <c r="U214" s="30"/>
      <c r="V214" s="30"/>
      <c r="W214" s="30"/>
      <c r="X214" s="30"/>
      <c r="Y214" s="30" t="s">
        <v>707</v>
      </c>
      <c r="Z214" s="31">
        <v>44993</v>
      </c>
      <c r="AA214" s="31">
        <v>45601</v>
      </c>
      <c r="AB214" s="31"/>
      <c r="AC214" s="31"/>
      <c r="AD214" s="30">
        <v>206</v>
      </c>
      <c r="AE214" s="30" t="s">
        <v>572</v>
      </c>
      <c r="AF214" s="35">
        <v>8608187</v>
      </c>
      <c r="AG214" s="35">
        <v>8608187</v>
      </c>
      <c r="AH214" s="35">
        <v>0</v>
      </c>
      <c r="AI214" s="35">
        <v>0</v>
      </c>
      <c r="AJ214" s="35">
        <v>0</v>
      </c>
      <c r="AK214" s="35">
        <v>0</v>
      </c>
      <c r="AL214" s="35">
        <v>0</v>
      </c>
      <c r="AM214" s="35">
        <v>0</v>
      </c>
      <c r="AN214" s="30"/>
      <c r="AO214" s="30"/>
      <c r="AP214" s="30" t="s">
        <v>740</v>
      </c>
      <c r="AQ214" s="30"/>
      <c r="AR214" s="35">
        <v>0</v>
      </c>
      <c r="AS214" s="35">
        <v>0</v>
      </c>
      <c r="AT214" s="35">
        <v>0</v>
      </c>
      <c r="AU214" s="30"/>
      <c r="AV214" s="30"/>
      <c r="AW214" s="30"/>
      <c r="AX214" s="30" t="s">
        <v>367</v>
      </c>
      <c r="AY214" s="30"/>
      <c r="AZ214" s="30"/>
      <c r="BA214" s="35">
        <v>0</v>
      </c>
      <c r="BB214" s="35">
        <v>0</v>
      </c>
      <c r="BC214" s="35">
        <v>0</v>
      </c>
      <c r="BD214" s="35">
        <v>0</v>
      </c>
      <c r="BE214" s="35">
        <v>0</v>
      </c>
      <c r="BF214" s="35">
        <v>0</v>
      </c>
      <c r="BG214" s="35">
        <v>0</v>
      </c>
      <c r="BH214" s="35">
        <v>8608187</v>
      </c>
      <c r="BI214" s="35">
        <v>0</v>
      </c>
      <c r="BJ214" s="35">
        <v>0</v>
      </c>
      <c r="BK214" s="35">
        <v>0</v>
      </c>
      <c r="BL214" s="35">
        <v>0</v>
      </c>
      <c r="BM214" s="35">
        <v>0</v>
      </c>
      <c r="BN214" s="30"/>
      <c r="BO214" s="31"/>
      <c r="BP214" s="30"/>
      <c r="BQ214" s="35">
        <v>0</v>
      </c>
    </row>
    <row r="215" spans="1:69" hidden="1" x14ac:dyDescent="0.35">
      <c r="A215" s="30">
        <v>900242742</v>
      </c>
      <c r="B215" s="30" t="s">
        <v>18</v>
      </c>
      <c r="C215" s="30"/>
      <c r="D215" s="30" t="s">
        <v>166</v>
      </c>
      <c r="E215" s="30" t="s">
        <v>166</v>
      </c>
      <c r="F215" s="30" t="s">
        <v>741</v>
      </c>
      <c r="G215" s="30" t="s">
        <v>307</v>
      </c>
      <c r="H215" s="31">
        <v>45432</v>
      </c>
      <c r="I215" s="31">
        <v>45456</v>
      </c>
      <c r="J215" s="32">
        <v>8688658</v>
      </c>
      <c r="K215" s="33">
        <v>8688658</v>
      </c>
      <c r="L215" s="34" t="s">
        <v>19</v>
      </c>
      <c r="M215" s="34" t="s">
        <v>20</v>
      </c>
      <c r="N215" s="34" t="s">
        <v>21</v>
      </c>
      <c r="O215" s="34" t="s">
        <v>19</v>
      </c>
      <c r="P215" s="35">
        <v>0</v>
      </c>
      <c r="Q215" s="35">
        <v>0</v>
      </c>
      <c r="R215" s="30" t="s">
        <v>706</v>
      </c>
      <c r="S215" s="30" t="s">
        <v>706</v>
      </c>
      <c r="T215" s="35">
        <v>0</v>
      </c>
      <c r="U215" s="30"/>
      <c r="V215" s="30"/>
      <c r="W215" s="30"/>
      <c r="X215" s="30"/>
      <c r="Y215" s="30" t="s">
        <v>707</v>
      </c>
      <c r="Z215" s="31">
        <v>45432</v>
      </c>
      <c r="AA215" s="31">
        <v>45609</v>
      </c>
      <c r="AB215" s="31"/>
      <c r="AC215" s="31"/>
      <c r="AD215" s="30">
        <v>198</v>
      </c>
      <c r="AE215" s="30" t="s">
        <v>572</v>
      </c>
      <c r="AF215" s="35">
        <v>8688658</v>
      </c>
      <c r="AG215" s="35">
        <v>8688658</v>
      </c>
      <c r="AH215" s="35">
        <v>0</v>
      </c>
      <c r="AI215" s="35">
        <v>0</v>
      </c>
      <c r="AJ215" s="35">
        <v>0</v>
      </c>
      <c r="AK215" s="35">
        <v>0</v>
      </c>
      <c r="AL215" s="35">
        <v>0</v>
      </c>
      <c r="AM215" s="35">
        <v>0</v>
      </c>
      <c r="AN215" s="30"/>
      <c r="AO215" s="30"/>
      <c r="AP215" s="30"/>
      <c r="AQ215" s="30"/>
      <c r="AR215" s="35">
        <v>0</v>
      </c>
      <c r="AS215" s="35">
        <v>0</v>
      </c>
      <c r="AT215" s="35">
        <v>0</v>
      </c>
      <c r="AU215" s="30"/>
      <c r="AV215" s="30"/>
      <c r="AW215" s="30"/>
      <c r="AX215" s="30" t="s">
        <v>367</v>
      </c>
      <c r="AY215" s="30"/>
      <c r="AZ215" s="30"/>
      <c r="BA215" s="35">
        <v>0</v>
      </c>
      <c r="BB215" s="35">
        <v>0</v>
      </c>
      <c r="BC215" s="35">
        <v>0</v>
      </c>
      <c r="BD215" s="35">
        <v>0</v>
      </c>
      <c r="BE215" s="35">
        <v>0</v>
      </c>
      <c r="BF215" s="35">
        <v>0</v>
      </c>
      <c r="BG215" s="35">
        <v>0</v>
      </c>
      <c r="BH215" s="35">
        <v>8688658</v>
      </c>
      <c r="BI215" s="35">
        <v>0</v>
      </c>
      <c r="BJ215" s="35">
        <v>0</v>
      </c>
      <c r="BK215" s="35">
        <v>0</v>
      </c>
      <c r="BL215" s="35">
        <v>0</v>
      </c>
      <c r="BM215" s="35">
        <v>0</v>
      </c>
      <c r="BN215" s="30"/>
      <c r="BO215" s="31"/>
      <c r="BP215" s="30"/>
      <c r="BQ215" s="35">
        <v>0</v>
      </c>
    </row>
    <row r="216" spans="1:69" hidden="1" x14ac:dyDescent="0.35">
      <c r="A216" s="30">
        <v>900242742</v>
      </c>
      <c r="B216" s="30" t="s">
        <v>18</v>
      </c>
      <c r="C216" s="30"/>
      <c r="D216" s="30" t="s">
        <v>169</v>
      </c>
      <c r="E216" s="30" t="s">
        <v>169</v>
      </c>
      <c r="F216" s="30" t="s">
        <v>742</v>
      </c>
      <c r="G216" s="30" t="s">
        <v>307</v>
      </c>
      <c r="H216" s="31">
        <v>45491</v>
      </c>
      <c r="I216" s="31">
        <v>45518</v>
      </c>
      <c r="J216" s="32">
        <v>9221795</v>
      </c>
      <c r="K216" s="33">
        <v>9221795</v>
      </c>
      <c r="L216" s="34" t="s">
        <v>19</v>
      </c>
      <c r="M216" s="34" t="s">
        <v>20</v>
      </c>
      <c r="N216" s="34" t="s">
        <v>21</v>
      </c>
      <c r="O216" s="34" t="s">
        <v>19</v>
      </c>
      <c r="P216" s="35">
        <v>0</v>
      </c>
      <c r="Q216" s="35">
        <v>0</v>
      </c>
      <c r="R216" s="30" t="s">
        <v>706</v>
      </c>
      <c r="S216" s="30" t="s">
        <v>706</v>
      </c>
      <c r="T216" s="35">
        <v>0</v>
      </c>
      <c r="U216" s="30"/>
      <c r="V216" s="30"/>
      <c r="W216" s="30"/>
      <c r="X216" s="30"/>
      <c r="Y216" s="30" t="s">
        <v>707</v>
      </c>
      <c r="Z216" s="31">
        <v>45491</v>
      </c>
      <c r="AA216" s="31">
        <v>45609</v>
      </c>
      <c r="AB216" s="31"/>
      <c r="AC216" s="31"/>
      <c r="AD216" s="30">
        <v>198</v>
      </c>
      <c r="AE216" s="30" t="s">
        <v>572</v>
      </c>
      <c r="AF216" s="35">
        <v>9526378</v>
      </c>
      <c r="AG216" s="35">
        <v>9526378</v>
      </c>
      <c r="AH216" s="35">
        <v>0</v>
      </c>
      <c r="AI216" s="35">
        <v>0</v>
      </c>
      <c r="AJ216" s="35">
        <v>0</v>
      </c>
      <c r="AK216" s="35">
        <v>0</v>
      </c>
      <c r="AL216" s="35">
        <v>0</v>
      </c>
      <c r="AM216" s="35">
        <v>0</v>
      </c>
      <c r="AN216" s="30"/>
      <c r="AO216" s="30"/>
      <c r="AP216" s="30"/>
      <c r="AQ216" s="30"/>
      <c r="AR216" s="35">
        <v>0</v>
      </c>
      <c r="AS216" s="35">
        <v>0</v>
      </c>
      <c r="AT216" s="35">
        <v>0</v>
      </c>
      <c r="AU216" s="30"/>
      <c r="AV216" s="30"/>
      <c r="AW216" s="30"/>
      <c r="AX216" s="30" t="s">
        <v>367</v>
      </c>
      <c r="AY216" s="30"/>
      <c r="AZ216" s="30"/>
      <c r="BA216" s="35">
        <v>0</v>
      </c>
      <c r="BB216" s="35">
        <v>0</v>
      </c>
      <c r="BC216" s="35">
        <v>0</v>
      </c>
      <c r="BD216" s="35">
        <v>0</v>
      </c>
      <c r="BE216" s="35">
        <v>0</v>
      </c>
      <c r="BF216" s="35">
        <v>0</v>
      </c>
      <c r="BG216" s="35">
        <v>0</v>
      </c>
      <c r="BH216" s="35">
        <v>9221795</v>
      </c>
      <c r="BI216" s="35">
        <v>0</v>
      </c>
      <c r="BJ216" s="35">
        <v>0</v>
      </c>
      <c r="BK216" s="35">
        <v>0</v>
      </c>
      <c r="BL216" s="35">
        <v>0</v>
      </c>
      <c r="BM216" s="35">
        <v>0</v>
      </c>
      <c r="BN216" s="30"/>
      <c r="BO216" s="31"/>
      <c r="BP216" s="30"/>
      <c r="BQ216" s="35">
        <v>0</v>
      </c>
    </row>
    <row r="217" spans="1:69" hidden="1" x14ac:dyDescent="0.35">
      <c r="A217" s="30">
        <v>900242742</v>
      </c>
      <c r="B217" s="30" t="s">
        <v>18</v>
      </c>
      <c r="C217" s="30"/>
      <c r="D217" s="30" t="s">
        <v>170</v>
      </c>
      <c r="E217" s="30" t="s">
        <v>170</v>
      </c>
      <c r="F217" s="30" t="s">
        <v>743</v>
      </c>
      <c r="G217" s="30">
        <v>361</v>
      </c>
      <c r="H217" s="31">
        <v>45098</v>
      </c>
      <c r="I217" s="31">
        <v>45170</v>
      </c>
      <c r="J217" s="32">
        <v>9352850</v>
      </c>
      <c r="K217" s="33">
        <v>9352850</v>
      </c>
      <c r="L217" s="34" t="s">
        <v>19</v>
      </c>
      <c r="M217" s="34" t="s">
        <v>20</v>
      </c>
      <c r="N217" s="34" t="s">
        <v>21</v>
      </c>
      <c r="O217" s="34" t="s">
        <v>19</v>
      </c>
      <c r="P217" s="35">
        <v>0</v>
      </c>
      <c r="Q217" s="35">
        <v>0</v>
      </c>
      <c r="R217" s="30" t="s">
        <v>706</v>
      </c>
      <c r="S217" s="30" t="s">
        <v>706</v>
      </c>
      <c r="T217" s="35">
        <v>0</v>
      </c>
      <c r="U217" s="30"/>
      <c r="V217" s="30"/>
      <c r="W217" s="30"/>
      <c r="X217" s="30"/>
      <c r="Y217" s="30" t="s">
        <v>707</v>
      </c>
      <c r="Z217" s="31">
        <v>45098</v>
      </c>
      <c r="AA217" s="31">
        <v>45601</v>
      </c>
      <c r="AB217" s="31"/>
      <c r="AC217" s="31"/>
      <c r="AD217" s="30">
        <v>206</v>
      </c>
      <c r="AE217" s="30" t="s">
        <v>572</v>
      </c>
      <c r="AF217" s="35">
        <v>9352850</v>
      </c>
      <c r="AG217" s="35">
        <v>9352850</v>
      </c>
      <c r="AH217" s="35">
        <v>0</v>
      </c>
      <c r="AI217" s="35">
        <v>0</v>
      </c>
      <c r="AJ217" s="35">
        <v>0</v>
      </c>
      <c r="AK217" s="35">
        <v>0</v>
      </c>
      <c r="AL217" s="35">
        <v>0</v>
      </c>
      <c r="AM217" s="35">
        <v>0</v>
      </c>
      <c r="AN217" s="30"/>
      <c r="AO217" s="30"/>
      <c r="AP217" s="30"/>
      <c r="AQ217" s="30"/>
      <c r="AR217" s="35">
        <v>0</v>
      </c>
      <c r="AS217" s="35">
        <v>0</v>
      </c>
      <c r="AT217" s="35">
        <v>0</v>
      </c>
      <c r="AU217" s="30"/>
      <c r="AV217" s="30"/>
      <c r="AW217" s="30"/>
      <c r="AX217" s="30" t="s">
        <v>367</v>
      </c>
      <c r="AY217" s="30"/>
      <c r="AZ217" s="30"/>
      <c r="BA217" s="35">
        <v>0</v>
      </c>
      <c r="BB217" s="35">
        <v>0</v>
      </c>
      <c r="BC217" s="35">
        <v>0</v>
      </c>
      <c r="BD217" s="35">
        <v>0</v>
      </c>
      <c r="BE217" s="35">
        <v>0</v>
      </c>
      <c r="BF217" s="35">
        <v>0</v>
      </c>
      <c r="BG217" s="35">
        <v>0</v>
      </c>
      <c r="BH217" s="35">
        <v>9352850</v>
      </c>
      <c r="BI217" s="35">
        <v>0</v>
      </c>
      <c r="BJ217" s="35">
        <v>0</v>
      </c>
      <c r="BK217" s="35">
        <v>0</v>
      </c>
      <c r="BL217" s="35">
        <v>0</v>
      </c>
      <c r="BM217" s="35">
        <v>0</v>
      </c>
      <c r="BN217" s="30"/>
      <c r="BO217" s="31"/>
      <c r="BP217" s="30"/>
      <c r="BQ217" s="35">
        <v>0</v>
      </c>
    </row>
    <row r="218" spans="1:69" hidden="1" x14ac:dyDescent="0.35">
      <c r="A218" s="30">
        <v>900242742</v>
      </c>
      <c r="B218" s="30" t="s">
        <v>18</v>
      </c>
      <c r="C218" s="30"/>
      <c r="D218" s="30" t="s">
        <v>172</v>
      </c>
      <c r="E218" s="30" t="s">
        <v>172</v>
      </c>
      <c r="F218" s="30" t="s">
        <v>744</v>
      </c>
      <c r="G218" s="30">
        <v>361</v>
      </c>
      <c r="H218" s="31">
        <v>44783</v>
      </c>
      <c r="I218" s="31">
        <v>44786</v>
      </c>
      <c r="J218" s="32">
        <v>9514833</v>
      </c>
      <c r="K218" s="33">
        <v>9514833</v>
      </c>
      <c r="L218" s="34" t="s">
        <v>19</v>
      </c>
      <c r="M218" s="34" t="s">
        <v>20</v>
      </c>
      <c r="N218" s="34" t="s">
        <v>21</v>
      </c>
      <c r="O218" s="34" t="s">
        <v>19</v>
      </c>
      <c r="P218" s="35">
        <v>0</v>
      </c>
      <c r="Q218" s="35">
        <v>0</v>
      </c>
      <c r="R218" s="30" t="s">
        <v>706</v>
      </c>
      <c r="S218" s="30" t="s">
        <v>706</v>
      </c>
      <c r="T218" s="35">
        <v>0</v>
      </c>
      <c r="U218" s="30"/>
      <c r="V218" s="30"/>
      <c r="W218" s="30"/>
      <c r="X218" s="30"/>
      <c r="Y218" s="30" t="s">
        <v>707</v>
      </c>
      <c r="Z218" s="31">
        <v>44783</v>
      </c>
      <c r="AA218" s="31">
        <v>45636</v>
      </c>
      <c r="AB218" s="31"/>
      <c r="AC218" s="31"/>
      <c r="AD218" s="30">
        <v>171</v>
      </c>
      <c r="AE218" s="30" t="s">
        <v>364</v>
      </c>
      <c r="AF218" s="35">
        <v>9514833</v>
      </c>
      <c r="AG218" s="35">
        <v>9514833</v>
      </c>
      <c r="AH218" s="35">
        <v>0</v>
      </c>
      <c r="AI218" s="35">
        <v>0</v>
      </c>
      <c r="AJ218" s="35">
        <v>0</v>
      </c>
      <c r="AK218" s="35">
        <v>0</v>
      </c>
      <c r="AL218" s="35">
        <v>0</v>
      </c>
      <c r="AM218" s="35">
        <v>0</v>
      </c>
      <c r="AN218" s="30"/>
      <c r="AO218" s="30"/>
      <c r="AP218" s="30" t="s">
        <v>745</v>
      </c>
      <c r="AQ218" s="30"/>
      <c r="AR218" s="35">
        <v>0</v>
      </c>
      <c r="AS218" s="35">
        <v>0</v>
      </c>
      <c r="AT218" s="35">
        <v>0</v>
      </c>
      <c r="AU218" s="30"/>
      <c r="AV218" s="30"/>
      <c r="AW218" s="30"/>
      <c r="AX218" s="30" t="s">
        <v>367</v>
      </c>
      <c r="AY218" s="30"/>
      <c r="AZ218" s="30"/>
      <c r="BA218" s="35">
        <v>0</v>
      </c>
      <c r="BB218" s="35">
        <v>0</v>
      </c>
      <c r="BC218" s="35">
        <v>0</v>
      </c>
      <c r="BD218" s="35">
        <v>0</v>
      </c>
      <c r="BE218" s="35">
        <v>0</v>
      </c>
      <c r="BF218" s="35">
        <v>0</v>
      </c>
      <c r="BG218" s="35">
        <v>0</v>
      </c>
      <c r="BH218" s="35">
        <v>9514833</v>
      </c>
      <c r="BI218" s="35">
        <v>0</v>
      </c>
      <c r="BJ218" s="35">
        <v>0</v>
      </c>
      <c r="BK218" s="35">
        <v>0</v>
      </c>
      <c r="BL218" s="35">
        <v>0</v>
      </c>
      <c r="BM218" s="35">
        <v>0</v>
      </c>
      <c r="BN218" s="30"/>
      <c r="BO218" s="31"/>
      <c r="BP218" s="30"/>
      <c r="BQ218" s="35">
        <v>0</v>
      </c>
    </row>
    <row r="219" spans="1:69" hidden="1" x14ac:dyDescent="0.35">
      <c r="A219" s="30">
        <v>900242742</v>
      </c>
      <c r="B219" s="30" t="s">
        <v>18</v>
      </c>
      <c r="C219" s="30"/>
      <c r="D219" s="30" t="s">
        <v>179</v>
      </c>
      <c r="E219" s="30" t="s">
        <v>179</v>
      </c>
      <c r="F219" s="30" t="s">
        <v>746</v>
      </c>
      <c r="G219" s="30">
        <v>361</v>
      </c>
      <c r="H219" s="31">
        <v>45021</v>
      </c>
      <c r="I219" s="31">
        <v>45036</v>
      </c>
      <c r="J219" s="32">
        <v>10638132</v>
      </c>
      <c r="K219" s="33">
        <v>10638132</v>
      </c>
      <c r="L219" s="34" t="s">
        <v>19</v>
      </c>
      <c r="M219" s="34" t="s">
        <v>20</v>
      </c>
      <c r="N219" s="34" t="s">
        <v>21</v>
      </c>
      <c r="O219" s="34" t="s">
        <v>19</v>
      </c>
      <c r="P219" s="35">
        <v>0</v>
      </c>
      <c r="Q219" s="35">
        <v>0</v>
      </c>
      <c r="R219" s="30" t="s">
        <v>706</v>
      </c>
      <c r="S219" s="30" t="s">
        <v>706</v>
      </c>
      <c r="T219" s="35">
        <v>0</v>
      </c>
      <c r="U219" s="30"/>
      <c r="V219" s="30"/>
      <c r="W219" s="30"/>
      <c r="X219" s="30"/>
      <c r="Y219" s="30" t="s">
        <v>707</v>
      </c>
      <c r="Z219" s="31">
        <v>45021</v>
      </c>
      <c r="AA219" s="31">
        <v>45636</v>
      </c>
      <c r="AB219" s="31"/>
      <c r="AC219" s="31"/>
      <c r="AD219" s="30">
        <v>171</v>
      </c>
      <c r="AE219" s="30" t="s">
        <v>364</v>
      </c>
      <c r="AF219" s="35">
        <v>10638132</v>
      </c>
      <c r="AG219" s="35">
        <v>10638132</v>
      </c>
      <c r="AH219" s="35">
        <v>0</v>
      </c>
      <c r="AI219" s="35">
        <v>0</v>
      </c>
      <c r="AJ219" s="35">
        <v>0</v>
      </c>
      <c r="AK219" s="35">
        <v>0</v>
      </c>
      <c r="AL219" s="35">
        <v>0</v>
      </c>
      <c r="AM219" s="35">
        <v>0</v>
      </c>
      <c r="AN219" s="30"/>
      <c r="AO219" s="30"/>
      <c r="AP219" s="30" t="s">
        <v>747</v>
      </c>
      <c r="AQ219" s="30"/>
      <c r="AR219" s="35">
        <v>0</v>
      </c>
      <c r="AS219" s="35">
        <v>0</v>
      </c>
      <c r="AT219" s="35">
        <v>0</v>
      </c>
      <c r="AU219" s="30"/>
      <c r="AV219" s="30"/>
      <c r="AW219" s="30"/>
      <c r="AX219" s="30" t="s">
        <v>367</v>
      </c>
      <c r="AY219" s="30"/>
      <c r="AZ219" s="30"/>
      <c r="BA219" s="35">
        <v>0</v>
      </c>
      <c r="BB219" s="35">
        <v>0</v>
      </c>
      <c r="BC219" s="35">
        <v>0</v>
      </c>
      <c r="BD219" s="35">
        <v>0</v>
      </c>
      <c r="BE219" s="35">
        <v>0</v>
      </c>
      <c r="BF219" s="35">
        <v>0</v>
      </c>
      <c r="BG219" s="35">
        <v>0</v>
      </c>
      <c r="BH219" s="35">
        <v>10638132</v>
      </c>
      <c r="BI219" s="35">
        <v>0</v>
      </c>
      <c r="BJ219" s="35">
        <v>0</v>
      </c>
      <c r="BK219" s="35">
        <v>0</v>
      </c>
      <c r="BL219" s="35">
        <v>0</v>
      </c>
      <c r="BM219" s="35">
        <v>0</v>
      </c>
      <c r="BN219" s="30"/>
      <c r="BO219" s="31"/>
      <c r="BP219" s="30"/>
      <c r="BQ219" s="35">
        <v>0</v>
      </c>
    </row>
    <row r="220" spans="1:69" hidden="1" x14ac:dyDescent="0.35">
      <c r="A220" s="30">
        <v>900242742</v>
      </c>
      <c r="B220" s="30" t="s">
        <v>18</v>
      </c>
      <c r="C220" s="30"/>
      <c r="D220" s="30" t="s">
        <v>180</v>
      </c>
      <c r="E220" s="30" t="s">
        <v>180</v>
      </c>
      <c r="F220" s="30" t="s">
        <v>748</v>
      </c>
      <c r="G220" s="30">
        <v>361</v>
      </c>
      <c r="H220" s="31">
        <v>45076</v>
      </c>
      <c r="I220" s="31">
        <v>45170</v>
      </c>
      <c r="J220" s="32">
        <v>10733399</v>
      </c>
      <c r="K220" s="33">
        <v>10733399</v>
      </c>
      <c r="L220" s="34" t="s">
        <v>19</v>
      </c>
      <c r="M220" s="34" t="s">
        <v>20</v>
      </c>
      <c r="N220" s="34" t="s">
        <v>21</v>
      </c>
      <c r="O220" s="34" t="s">
        <v>19</v>
      </c>
      <c r="P220" s="35">
        <v>0</v>
      </c>
      <c r="Q220" s="35">
        <v>0</v>
      </c>
      <c r="R220" s="30" t="s">
        <v>706</v>
      </c>
      <c r="S220" s="30" t="s">
        <v>706</v>
      </c>
      <c r="T220" s="35">
        <v>0</v>
      </c>
      <c r="U220" s="30"/>
      <c r="V220" s="30"/>
      <c r="W220" s="30"/>
      <c r="X220" s="30"/>
      <c r="Y220" s="30" t="s">
        <v>707</v>
      </c>
      <c r="Z220" s="31">
        <v>45076</v>
      </c>
      <c r="AA220" s="31">
        <v>45601</v>
      </c>
      <c r="AB220" s="31"/>
      <c r="AC220" s="31"/>
      <c r="AD220" s="30">
        <v>206</v>
      </c>
      <c r="AE220" s="30" t="s">
        <v>572</v>
      </c>
      <c r="AF220" s="35">
        <v>11037999</v>
      </c>
      <c r="AG220" s="35">
        <v>11037999</v>
      </c>
      <c r="AH220" s="35">
        <v>0</v>
      </c>
      <c r="AI220" s="35">
        <v>304600</v>
      </c>
      <c r="AJ220" s="35">
        <v>0</v>
      </c>
      <c r="AK220" s="35">
        <v>0</v>
      </c>
      <c r="AL220" s="35">
        <v>0</v>
      </c>
      <c r="AM220" s="35">
        <v>0</v>
      </c>
      <c r="AN220" s="30"/>
      <c r="AO220" s="30"/>
      <c r="AP220" s="30"/>
      <c r="AQ220" s="30"/>
      <c r="AR220" s="35">
        <v>0</v>
      </c>
      <c r="AS220" s="35">
        <v>0</v>
      </c>
      <c r="AT220" s="35">
        <v>0</v>
      </c>
      <c r="AU220" s="30"/>
      <c r="AV220" s="30"/>
      <c r="AW220" s="30"/>
      <c r="AX220" s="30" t="s">
        <v>367</v>
      </c>
      <c r="AY220" s="30"/>
      <c r="AZ220" s="30"/>
      <c r="BA220" s="35">
        <v>0</v>
      </c>
      <c r="BB220" s="35">
        <v>0</v>
      </c>
      <c r="BC220" s="35">
        <v>0</v>
      </c>
      <c r="BD220" s="35">
        <v>0</v>
      </c>
      <c r="BE220" s="35">
        <v>0</v>
      </c>
      <c r="BF220" s="35">
        <v>0</v>
      </c>
      <c r="BG220" s="35">
        <v>0</v>
      </c>
      <c r="BH220" s="35">
        <v>10733399</v>
      </c>
      <c r="BI220" s="35">
        <v>0</v>
      </c>
      <c r="BJ220" s="35">
        <v>0</v>
      </c>
      <c r="BK220" s="35">
        <v>0</v>
      </c>
      <c r="BL220" s="35">
        <v>0</v>
      </c>
      <c r="BM220" s="35">
        <v>0</v>
      </c>
      <c r="BN220" s="30"/>
      <c r="BO220" s="31"/>
      <c r="BP220" s="30"/>
      <c r="BQ220" s="35">
        <v>0</v>
      </c>
    </row>
    <row r="221" spans="1:69" hidden="1" x14ac:dyDescent="0.35">
      <c r="A221" s="30">
        <v>900242742</v>
      </c>
      <c r="B221" s="30" t="s">
        <v>18</v>
      </c>
      <c r="C221" s="30"/>
      <c r="D221" s="30" t="s">
        <v>181</v>
      </c>
      <c r="E221" s="30" t="s">
        <v>181</v>
      </c>
      <c r="F221" s="30" t="s">
        <v>749</v>
      </c>
      <c r="G221" s="30">
        <v>361</v>
      </c>
      <c r="H221" s="31">
        <v>45075</v>
      </c>
      <c r="I221" s="31">
        <v>45170</v>
      </c>
      <c r="J221" s="32">
        <v>10847122</v>
      </c>
      <c r="K221" s="33">
        <v>10847122</v>
      </c>
      <c r="L221" s="34" t="s">
        <v>19</v>
      </c>
      <c r="M221" s="34" t="s">
        <v>20</v>
      </c>
      <c r="N221" s="34" t="s">
        <v>21</v>
      </c>
      <c r="O221" s="34" t="s">
        <v>19</v>
      </c>
      <c r="P221" s="35">
        <v>0</v>
      </c>
      <c r="Q221" s="35">
        <v>0</v>
      </c>
      <c r="R221" s="30" t="s">
        <v>706</v>
      </c>
      <c r="S221" s="30" t="s">
        <v>706</v>
      </c>
      <c r="T221" s="35">
        <v>0</v>
      </c>
      <c r="U221" s="30"/>
      <c r="V221" s="30"/>
      <c r="W221" s="30"/>
      <c r="X221" s="30"/>
      <c r="Y221" s="30" t="s">
        <v>707</v>
      </c>
      <c r="Z221" s="31">
        <v>45075</v>
      </c>
      <c r="AA221" s="31">
        <v>45601</v>
      </c>
      <c r="AB221" s="31"/>
      <c r="AC221" s="31"/>
      <c r="AD221" s="30">
        <v>206</v>
      </c>
      <c r="AE221" s="30" t="s">
        <v>572</v>
      </c>
      <c r="AF221" s="35">
        <v>10847122</v>
      </c>
      <c r="AG221" s="35">
        <v>10847122</v>
      </c>
      <c r="AH221" s="35">
        <v>0</v>
      </c>
      <c r="AI221" s="35">
        <v>0</v>
      </c>
      <c r="AJ221" s="35">
        <v>0</v>
      </c>
      <c r="AK221" s="35">
        <v>0</v>
      </c>
      <c r="AL221" s="35">
        <v>0</v>
      </c>
      <c r="AM221" s="35">
        <v>0</v>
      </c>
      <c r="AN221" s="30"/>
      <c r="AO221" s="30"/>
      <c r="AP221" s="30"/>
      <c r="AQ221" s="30"/>
      <c r="AR221" s="35">
        <v>0</v>
      </c>
      <c r="AS221" s="35">
        <v>0</v>
      </c>
      <c r="AT221" s="35">
        <v>0</v>
      </c>
      <c r="AU221" s="30"/>
      <c r="AV221" s="30"/>
      <c r="AW221" s="30"/>
      <c r="AX221" s="30" t="s">
        <v>367</v>
      </c>
      <c r="AY221" s="30"/>
      <c r="AZ221" s="30"/>
      <c r="BA221" s="35">
        <v>0</v>
      </c>
      <c r="BB221" s="35">
        <v>0</v>
      </c>
      <c r="BC221" s="35">
        <v>0</v>
      </c>
      <c r="BD221" s="35">
        <v>0</v>
      </c>
      <c r="BE221" s="35">
        <v>0</v>
      </c>
      <c r="BF221" s="35">
        <v>0</v>
      </c>
      <c r="BG221" s="35">
        <v>0</v>
      </c>
      <c r="BH221" s="35">
        <v>10847122</v>
      </c>
      <c r="BI221" s="35">
        <v>0</v>
      </c>
      <c r="BJ221" s="35">
        <v>0</v>
      </c>
      <c r="BK221" s="35">
        <v>0</v>
      </c>
      <c r="BL221" s="35">
        <v>0</v>
      </c>
      <c r="BM221" s="35">
        <v>0</v>
      </c>
      <c r="BN221" s="30"/>
      <c r="BO221" s="31"/>
      <c r="BP221" s="30"/>
      <c r="BQ221" s="35">
        <v>0</v>
      </c>
    </row>
    <row r="222" spans="1:69" hidden="1" x14ac:dyDescent="0.35">
      <c r="A222" s="30">
        <v>900242742</v>
      </c>
      <c r="B222" s="30" t="s">
        <v>18</v>
      </c>
      <c r="C222" s="30"/>
      <c r="D222" s="30" t="s">
        <v>185</v>
      </c>
      <c r="E222" s="30" t="s">
        <v>185</v>
      </c>
      <c r="F222" s="30" t="s">
        <v>750</v>
      </c>
      <c r="G222" s="30">
        <v>361</v>
      </c>
      <c r="H222" s="31">
        <v>44958</v>
      </c>
      <c r="I222" s="31">
        <v>44973</v>
      </c>
      <c r="J222" s="32">
        <v>11255942</v>
      </c>
      <c r="K222" s="33">
        <v>11255942</v>
      </c>
      <c r="L222" s="34" t="s">
        <v>19</v>
      </c>
      <c r="M222" s="34" t="s">
        <v>20</v>
      </c>
      <c r="N222" s="34" t="s">
        <v>21</v>
      </c>
      <c r="O222" s="34" t="s">
        <v>19</v>
      </c>
      <c r="P222" s="35">
        <v>0</v>
      </c>
      <c r="Q222" s="35">
        <v>0</v>
      </c>
      <c r="R222" s="30" t="s">
        <v>706</v>
      </c>
      <c r="S222" s="30" t="s">
        <v>706</v>
      </c>
      <c r="T222" s="35">
        <v>0</v>
      </c>
      <c r="U222" s="30"/>
      <c r="V222" s="30"/>
      <c r="W222" s="30"/>
      <c r="X222" s="30"/>
      <c r="Y222" s="30" t="s">
        <v>707</v>
      </c>
      <c r="Z222" s="31">
        <v>44958</v>
      </c>
      <c r="AA222" s="31">
        <v>45636</v>
      </c>
      <c r="AB222" s="31"/>
      <c r="AC222" s="31"/>
      <c r="AD222" s="30">
        <v>171</v>
      </c>
      <c r="AE222" s="30" t="s">
        <v>364</v>
      </c>
      <c r="AF222" s="35">
        <v>11255942</v>
      </c>
      <c r="AG222" s="35">
        <v>11255942</v>
      </c>
      <c r="AH222" s="35">
        <v>0</v>
      </c>
      <c r="AI222" s="35">
        <v>0</v>
      </c>
      <c r="AJ222" s="35">
        <v>0</v>
      </c>
      <c r="AK222" s="35">
        <v>0</v>
      </c>
      <c r="AL222" s="35">
        <v>0</v>
      </c>
      <c r="AM222" s="35">
        <v>0</v>
      </c>
      <c r="AN222" s="30"/>
      <c r="AO222" s="30"/>
      <c r="AP222" s="30" t="s">
        <v>751</v>
      </c>
      <c r="AQ222" s="30"/>
      <c r="AR222" s="35">
        <v>0</v>
      </c>
      <c r="AS222" s="35">
        <v>0</v>
      </c>
      <c r="AT222" s="35">
        <v>0</v>
      </c>
      <c r="AU222" s="30"/>
      <c r="AV222" s="30"/>
      <c r="AW222" s="30"/>
      <c r="AX222" s="30" t="s">
        <v>367</v>
      </c>
      <c r="AY222" s="30"/>
      <c r="AZ222" s="30"/>
      <c r="BA222" s="35">
        <v>0</v>
      </c>
      <c r="BB222" s="35">
        <v>0</v>
      </c>
      <c r="BC222" s="35">
        <v>0</v>
      </c>
      <c r="BD222" s="35">
        <v>0</v>
      </c>
      <c r="BE222" s="35">
        <v>0</v>
      </c>
      <c r="BF222" s="35">
        <v>0</v>
      </c>
      <c r="BG222" s="35">
        <v>0</v>
      </c>
      <c r="BH222" s="35">
        <v>11255942</v>
      </c>
      <c r="BI222" s="35">
        <v>0</v>
      </c>
      <c r="BJ222" s="35">
        <v>0</v>
      </c>
      <c r="BK222" s="35">
        <v>0</v>
      </c>
      <c r="BL222" s="35">
        <v>0</v>
      </c>
      <c r="BM222" s="35">
        <v>0</v>
      </c>
      <c r="BN222" s="30"/>
      <c r="BO222" s="31"/>
      <c r="BP222" s="30"/>
      <c r="BQ222" s="35">
        <v>0</v>
      </c>
    </row>
    <row r="223" spans="1:69" hidden="1" x14ac:dyDescent="0.35">
      <c r="A223" s="30">
        <v>900242742</v>
      </c>
      <c r="B223" s="30" t="s">
        <v>18</v>
      </c>
      <c r="C223" s="30"/>
      <c r="D223" s="30" t="s">
        <v>192</v>
      </c>
      <c r="E223" s="30" t="s">
        <v>192</v>
      </c>
      <c r="F223" s="30" t="s">
        <v>752</v>
      </c>
      <c r="G223" s="30">
        <v>361</v>
      </c>
      <c r="H223" s="31">
        <v>44956</v>
      </c>
      <c r="I223" s="31">
        <v>44973</v>
      </c>
      <c r="J223" s="32">
        <v>12262494</v>
      </c>
      <c r="K223" s="33">
        <v>12262494</v>
      </c>
      <c r="L223" s="34" t="s">
        <v>19</v>
      </c>
      <c r="M223" s="34" t="s">
        <v>20</v>
      </c>
      <c r="N223" s="34" t="s">
        <v>21</v>
      </c>
      <c r="O223" s="34" t="s">
        <v>19</v>
      </c>
      <c r="P223" s="35">
        <v>0</v>
      </c>
      <c r="Q223" s="35">
        <v>0</v>
      </c>
      <c r="R223" s="30" t="s">
        <v>706</v>
      </c>
      <c r="S223" s="30" t="s">
        <v>706</v>
      </c>
      <c r="T223" s="35">
        <v>0</v>
      </c>
      <c r="U223" s="30"/>
      <c r="V223" s="30"/>
      <c r="W223" s="30"/>
      <c r="X223" s="30"/>
      <c r="Y223" s="30" t="s">
        <v>707</v>
      </c>
      <c r="Z223" s="31">
        <v>44956</v>
      </c>
      <c r="AA223" s="31">
        <v>45636</v>
      </c>
      <c r="AB223" s="31"/>
      <c r="AC223" s="31"/>
      <c r="AD223" s="30">
        <v>171</v>
      </c>
      <c r="AE223" s="30" t="s">
        <v>364</v>
      </c>
      <c r="AF223" s="35">
        <v>12262494</v>
      </c>
      <c r="AG223" s="35">
        <v>12262494</v>
      </c>
      <c r="AH223" s="35">
        <v>0</v>
      </c>
      <c r="AI223" s="35">
        <v>0</v>
      </c>
      <c r="AJ223" s="35">
        <v>0</v>
      </c>
      <c r="AK223" s="35">
        <v>0</v>
      </c>
      <c r="AL223" s="35">
        <v>0</v>
      </c>
      <c r="AM223" s="35">
        <v>0</v>
      </c>
      <c r="AN223" s="30"/>
      <c r="AO223" s="30"/>
      <c r="AP223" s="30" t="s">
        <v>753</v>
      </c>
      <c r="AQ223" s="30"/>
      <c r="AR223" s="35">
        <v>0</v>
      </c>
      <c r="AS223" s="35">
        <v>0</v>
      </c>
      <c r="AT223" s="35">
        <v>0</v>
      </c>
      <c r="AU223" s="30"/>
      <c r="AV223" s="30"/>
      <c r="AW223" s="30"/>
      <c r="AX223" s="30" t="s">
        <v>367</v>
      </c>
      <c r="AY223" s="30"/>
      <c r="AZ223" s="30"/>
      <c r="BA223" s="35">
        <v>0</v>
      </c>
      <c r="BB223" s="35">
        <v>0</v>
      </c>
      <c r="BC223" s="35">
        <v>0</v>
      </c>
      <c r="BD223" s="35">
        <v>0</v>
      </c>
      <c r="BE223" s="35">
        <v>0</v>
      </c>
      <c r="BF223" s="35">
        <v>0</v>
      </c>
      <c r="BG223" s="35">
        <v>0</v>
      </c>
      <c r="BH223" s="35">
        <v>12262494</v>
      </c>
      <c r="BI223" s="35">
        <v>0</v>
      </c>
      <c r="BJ223" s="35">
        <v>0</v>
      </c>
      <c r="BK223" s="35">
        <v>0</v>
      </c>
      <c r="BL223" s="35">
        <v>0</v>
      </c>
      <c r="BM223" s="35">
        <v>0</v>
      </c>
      <c r="BN223" s="30"/>
      <c r="BO223" s="31"/>
      <c r="BP223" s="30"/>
      <c r="BQ223" s="35">
        <v>0</v>
      </c>
    </row>
    <row r="224" spans="1:69" hidden="1" x14ac:dyDescent="0.35">
      <c r="A224" s="30">
        <v>900242742</v>
      </c>
      <c r="B224" s="30" t="s">
        <v>18</v>
      </c>
      <c r="C224" s="30"/>
      <c r="D224" s="30" t="s">
        <v>194</v>
      </c>
      <c r="E224" s="30" t="s">
        <v>194</v>
      </c>
      <c r="F224" s="30" t="s">
        <v>754</v>
      </c>
      <c r="G224" s="30">
        <v>361</v>
      </c>
      <c r="H224" s="31">
        <v>44825</v>
      </c>
      <c r="I224" s="31">
        <v>44846</v>
      </c>
      <c r="J224" s="32">
        <v>12658750</v>
      </c>
      <c r="K224" s="33">
        <v>12658750</v>
      </c>
      <c r="L224" s="34" t="s">
        <v>19</v>
      </c>
      <c r="M224" s="34" t="s">
        <v>20</v>
      </c>
      <c r="N224" s="34" t="s">
        <v>21</v>
      </c>
      <c r="O224" s="34" t="s">
        <v>19</v>
      </c>
      <c r="P224" s="35">
        <v>0</v>
      </c>
      <c r="Q224" s="35">
        <v>0</v>
      </c>
      <c r="R224" s="30" t="s">
        <v>706</v>
      </c>
      <c r="S224" s="30" t="s">
        <v>706</v>
      </c>
      <c r="T224" s="35">
        <v>0</v>
      </c>
      <c r="U224" s="30"/>
      <c r="V224" s="30"/>
      <c r="W224" s="30"/>
      <c r="X224" s="30"/>
      <c r="Y224" s="30" t="s">
        <v>707</v>
      </c>
      <c r="Z224" s="31">
        <v>44825</v>
      </c>
      <c r="AA224" s="31">
        <v>45636</v>
      </c>
      <c r="AB224" s="31"/>
      <c r="AC224" s="31"/>
      <c r="AD224" s="30">
        <v>171</v>
      </c>
      <c r="AE224" s="30" t="s">
        <v>364</v>
      </c>
      <c r="AF224" s="35">
        <v>12658750</v>
      </c>
      <c r="AG224" s="35">
        <v>12658750</v>
      </c>
      <c r="AH224" s="35">
        <v>0</v>
      </c>
      <c r="AI224" s="35">
        <v>0</v>
      </c>
      <c r="AJ224" s="35">
        <v>0</v>
      </c>
      <c r="AK224" s="35">
        <v>0</v>
      </c>
      <c r="AL224" s="35">
        <v>0</v>
      </c>
      <c r="AM224" s="35">
        <v>0</v>
      </c>
      <c r="AN224" s="30"/>
      <c r="AO224" s="30"/>
      <c r="AP224" s="30" t="s">
        <v>755</v>
      </c>
      <c r="AQ224" s="30"/>
      <c r="AR224" s="35">
        <v>0</v>
      </c>
      <c r="AS224" s="35">
        <v>0</v>
      </c>
      <c r="AT224" s="35">
        <v>0</v>
      </c>
      <c r="AU224" s="30"/>
      <c r="AV224" s="30"/>
      <c r="AW224" s="30"/>
      <c r="AX224" s="30" t="s">
        <v>367</v>
      </c>
      <c r="AY224" s="30"/>
      <c r="AZ224" s="30"/>
      <c r="BA224" s="35">
        <v>0</v>
      </c>
      <c r="BB224" s="35">
        <v>0</v>
      </c>
      <c r="BC224" s="35">
        <v>0</v>
      </c>
      <c r="BD224" s="35">
        <v>0</v>
      </c>
      <c r="BE224" s="35">
        <v>0</v>
      </c>
      <c r="BF224" s="35">
        <v>0</v>
      </c>
      <c r="BG224" s="35">
        <v>0</v>
      </c>
      <c r="BH224" s="35">
        <v>12658750</v>
      </c>
      <c r="BI224" s="35">
        <v>0</v>
      </c>
      <c r="BJ224" s="35">
        <v>0</v>
      </c>
      <c r="BK224" s="35">
        <v>0</v>
      </c>
      <c r="BL224" s="35">
        <v>0</v>
      </c>
      <c r="BM224" s="35">
        <v>0</v>
      </c>
      <c r="BN224" s="30"/>
      <c r="BO224" s="31"/>
      <c r="BP224" s="30"/>
      <c r="BQ224" s="35">
        <v>0</v>
      </c>
    </row>
    <row r="225" spans="1:69" hidden="1" x14ac:dyDescent="0.35">
      <c r="A225" s="30">
        <v>900242742</v>
      </c>
      <c r="B225" s="30" t="s">
        <v>18</v>
      </c>
      <c r="C225" s="30"/>
      <c r="D225" s="30" t="s">
        <v>198</v>
      </c>
      <c r="E225" s="30" t="s">
        <v>198</v>
      </c>
      <c r="F225" s="30" t="s">
        <v>756</v>
      </c>
      <c r="G225" s="30" t="s">
        <v>307</v>
      </c>
      <c r="H225" s="31">
        <v>45436</v>
      </c>
      <c r="I225" s="31">
        <v>45456</v>
      </c>
      <c r="J225" s="32">
        <v>13293100</v>
      </c>
      <c r="K225" s="33">
        <v>13293100</v>
      </c>
      <c r="L225" s="34" t="s">
        <v>19</v>
      </c>
      <c r="M225" s="34" t="s">
        <v>20</v>
      </c>
      <c r="N225" s="34" t="s">
        <v>21</v>
      </c>
      <c r="O225" s="34" t="s">
        <v>19</v>
      </c>
      <c r="P225" s="35">
        <v>0</v>
      </c>
      <c r="Q225" s="35">
        <v>0</v>
      </c>
      <c r="R225" s="30" t="s">
        <v>706</v>
      </c>
      <c r="S225" s="30" t="s">
        <v>706</v>
      </c>
      <c r="T225" s="35">
        <v>0</v>
      </c>
      <c r="U225" s="30"/>
      <c r="V225" s="30"/>
      <c r="W225" s="30"/>
      <c r="X225" s="30"/>
      <c r="Y225" s="30" t="s">
        <v>707</v>
      </c>
      <c r="Z225" s="31">
        <v>45436</v>
      </c>
      <c r="AA225" s="31">
        <v>45609</v>
      </c>
      <c r="AB225" s="31"/>
      <c r="AC225" s="31"/>
      <c r="AD225" s="30">
        <v>198</v>
      </c>
      <c r="AE225" s="30" t="s">
        <v>572</v>
      </c>
      <c r="AF225" s="35">
        <v>13293100</v>
      </c>
      <c r="AG225" s="35">
        <v>13293100</v>
      </c>
      <c r="AH225" s="35">
        <v>0</v>
      </c>
      <c r="AI225" s="35">
        <v>0</v>
      </c>
      <c r="AJ225" s="35">
        <v>0</v>
      </c>
      <c r="AK225" s="35">
        <v>0</v>
      </c>
      <c r="AL225" s="35">
        <v>0</v>
      </c>
      <c r="AM225" s="35">
        <v>0</v>
      </c>
      <c r="AN225" s="30"/>
      <c r="AO225" s="30"/>
      <c r="AP225" s="30"/>
      <c r="AQ225" s="30"/>
      <c r="AR225" s="35">
        <v>0</v>
      </c>
      <c r="AS225" s="35">
        <v>0</v>
      </c>
      <c r="AT225" s="35">
        <v>0</v>
      </c>
      <c r="AU225" s="30"/>
      <c r="AV225" s="30"/>
      <c r="AW225" s="30"/>
      <c r="AX225" s="30" t="s">
        <v>367</v>
      </c>
      <c r="AY225" s="30"/>
      <c r="AZ225" s="30"/>
      <c r="BA225" s="35">
        <v>0</v>
      </c>
      <c r="BB225" s="35">
        <v>0</v>
      </c>
      <c r="BC225" s="35">
        <v>0</v>
      </c>
      <c r="BD225" s="35">
        <v>0</v>
      </c>
      <c r="BE225" s="35">
        <v>0</v>
      </c>
      <c r="BF225" s="35">
        <v>0</v>
      </c>
      <c r="BG225" s="35">
        <v>0</v>
      </c>
      <c r="BH225" s="35">
        <v>13293100</v>
      </c>
      <c r="BI225" s="35">
        <v>0</v>
      </c>
      <c r="BJ225" s="35">
        <v>0</v>
      </c>
      <c r="BK225" s="35">
        <v>0</v>
      </c>
      <c r="BL225" s="35">
        <v>0</v>
      </c>
      <c r="BM225" s="35">
        <v>0</v>
      </c>
      <c r="BN225" s="30"/>
      <c r="BO225" s="31"/>
      <c r="BP225" s="30"/>
      <c r="BQ225" s="35">
        <v>0</v>
      </c>
    </row>
    <row r="226" spans="1:69" hidden="1" x14ac:dyDescent="0.35">
      <c r="A226" s="30">
        <v>900242742</v>
      </c>
      <c r="B226" s="30" t="s">
        <v>18</v>
      </c>
      <c r="C226" s="30"/>
      <c r="D226" s="30" t="s">
        <v>201</v>
      </c>
      <c r="E226" s="30" t="s">
        <v>201</v>
      </c>
      <c r="F226" s="30" t="s">
        <v>757</v>
      </c>
      <c r="G226" s="30">
        <v>361</v>
      </c>
      <c r="H226" s="31">
        <v>44787</v>
      </c>
      <c r="I226" s="31">
        <v>44816</v>
      </c>
      <c r="J226" s="32">
        <v>13752014</v>
      </c>
      <c r="K226" s="33">
        <v>9164382</v>
      </c>
      <c r="L226" s="34" t="s">
        <v>19</v>
      </c>
      <c r="M226" s="34" t="s">
        <v>20</v>
      </c>
      <c r="N226" s="34" t="s">
        <v>21</v>
      </c>
      <c r="O226" s="34" t="s">
        <v>19</v>
      </c>
      <c r="P226" s="35">
        <v>0</v>
      </c>
      <c r="Q226" s="35">
        <v>0</v>
      </c>
      <c r="R226" s="30" t="s">
        <v>706</v>
      </c>
      <c r="S226" s="30" t="s">
        <v>706</v>
      </c>
      <c r="T226" s="35">
        <v>0</v>
      </c>
      <c r="U226" s="30"/>
      <c r="V226" s="30"/>
      <c r="W226" s="30"/>
      <c r="X226" s="30"/>
      <c r="Y226" s="30" t="s">
        <v>707</v>
      </c>
      <c r="Z226" s="31">
        <v>44787</v>
      </c>
      <c r="AA226" s="31">
        <v>45637</v>
      </c>
      <c r="AB226" s="31"/>
      <c r="AC226" s="31"/>
      <c r="AD226" s="30">
        <v>170</v>
      </c>
      <c r="AE226" s="30" t="s">
        <v>364</v>
      </c>
      <c r="AF226" s="35">
        <v>13752014</v>
      </c>
      <c r="AG226" s="35">
        <v>13752014</v>
      </c>
      <c r="AH226" s="35">
        <v>0</v>
      </c>
      <c r="AI226" s="35">
        <v>0</v>
      </c>
      <c r="AJ226" s="35">
        <v>0</v>
      </c>
      <c r="AK226" s="35">
        <v>0</v>
      </c>
      <c r="AL226" s="35">
        <v>0</v>
      </c>
      <c r="AM226" s="35">
        <v>0</v>
      </c>
      <c r="AN226" s="30"/>
      <c r="AO226" s="30"/>
      <c r="AP226" s="30" t="s">
        <v>758</v>
      </c>
      <c r="AQ226" s="30"/>
      <c r="AR226" s="35">
        <v>0</v>
      </c>
      <c r="AS226" s="35">
        <v>0</v>
      </c>
      <c r="AT226" s="35">
        <v>0</v>
      </c>
      <c r="AU226" s="30"/>
      <c r="AV226" s="30"/>
      <c r="AW226" s="30"/>
      <c r="AX226" s="30" t="s">
        <v>367</v>
      </c>
      <c r="AY226" s="30"/>
      <c r="AZ226" s="30"/>
      <c r="BA226" s="35">
        <v>0</v>
      </c>
      <c r="BB226" s="35">
        <v>0</v>
      </c>
      <c r="BC226" s="35">
        <v>0</v>
      </c>
      <c r="BD226" s="35">
        <v>0</v>
      </c>
      <c r="BE226" s="35">
        <v>0</v>
      </c>
      <c r="BF226" s="35">
        <v>0</v>
      </c>
      <c r="BG226" s="35">
        <v>0</v>
      </c>
      <c r="BH226" s="35">
        <v>9164382</v>
      </c>
      <c r="BI226" s="35">
        <v>0</v>
      </c>
      <c r="BJ226" s="35">
        <v>0</v>
      </c>
      <c r="BK226" s="35">
        <v>0</v>
      </c>
      <c r="BL226" s="35">
        <v>0</v>
      </c>
      <c r="BM226" s="35">
        <v>0</v>
      </c>
      <c r="BN226" s="30"/>
      <c r="BO226" s="31"/>
      <c r="BP226" s="30"/>
      <c r="BQ226" s="35">
        <v>0</v>
      </c>
    </row>
    <row r="227" spans="1:69" hidden="1" x14ac:dyDescent="0.35">
      <c r="A227" s="30">
        <v>900242742</v>
      </c>
      <c r="B227" s="30" t="s">
        <v>18</v>
      </c>
      <c r="C227" s="30"/>
      <c r="D227" s="30" t="s">
        <v>203</v>
      </c>
      <c r="E227" s="30" t="s">
        <v>203</v>
      </c>
      <c r="F227" s="30" t="s">
        <v>759</v>
      </c>
      <c r="G227" s="30">
        <v>361</v>
      </c>
      <c r="H227" s="31">
        <v>44424</v>
      </c>
      <c r="I227" s="31">
        <v>44440</v>
      </c>
      <c r="J227" s="32">
        <v>13814935</v>
      </c>
      <c r="K227" s="33">
        <v>13814935</v>
      </c>
      <c r="L227" s="34" t="s">
        <v>19</v>
      </c>
      <c r="M227" s="34" t="s">
        <v>20</v>
      </c>
      <c r="N227" s="34" t="s">
        <v>21</v>
      </c>
      <c r="O227" s="34" t="s">
        <v>19</v>
      </c>
      <c r="P227" s="35">
        <v>0</v>
      </c>
      <c r="Q227" s="35">
        <v>0</v>
      </c>
      <c r="R227" s="30" t="s">
        <v>706</v>
      </c>
      <c r="S227" s="30" t="s">
        <v>706</v>
      </c>
      <c r="T227" s="35">
        <v>0</v>
      </c>
      <c r="U227" s="30"/>
      <c r="V227" s="30"/>
      <c r="W227" s="30"/>
      <c r="X227" s="30"/>
      <c r="Y227" s="30" t="s">
        <v>707</v>
      </c>
      <c r="Z227" s="31">
        <v>44424</v>
      </c>
      <c r="AA227" s="31">
        <v>45637</v>
      </c>
      <c r="AB227" s="31"/>
      <c r="AC227" s="31"/>
      <c r="AD227" s="30">
        <v>170</v>
      </c>
      <c r="AE227" s="30" t="s">
        <v>364</v>
      </c>
      <c r="AF227" s="35">
        <v>13814935</v>
      </c>
      <c r="AG227" s="35">
        <v>13814935</v>
      </c>
      <c r="AH227" s="35">
        <v>0</v>
      </c>
      <c r="AI227" s="35">
        <v>0</v>
      </c>
      <c r="AJ227" s="35">
        <v>0</v>
      </c>
      <c r="AK227" s="35">
        <v>0</v>
      </c>
      <c r="AL227" s="35">
        <v>0</v>
      </c>
      <c r="AM227" s="35">
        <v>0</v>
      </c>
      <c r="AN227" s="30"/>
      <c r="AO227" s="30"/>
      <c r="AP227" s="30" t="s">
        <v>760</v>
      </c>
      <c r="AQ227" s="30"/>
      <c r="AR227" s="35">
        <v>0</v>
      </c>
      <c r="AS227" s="35">
        <v>0</v>
      </c>
      <c r="AT227" s="35">
        <v>0</v>
      </c>
      <c r="AU227" s="30"/>
      <c r="AV227" s="30"/>
      <c r="AW227" s="30"/>
      <c r="AX227" s="30" t="s">
        <v>367</v>
      </c>
      <c r="AY227" s="30"/>
      <c r="AZ227" s="30"/>
      <c r="BA227" s="35">
        <v>0</v>
      </c>
      <c r="BB227" s="35">
        <v>0</v>
      </c>
      <c r="BC227" s="35">
        <v>0</v>
      </c>
      <c r="BD227" s="35">
        <v>0</v>
      </c>
      <c r="BE227" s="35">
        <v>0</v>
      </c>
      <c r="BF227" s="35">
        <v>0</v>
      </c>
      <c r="BG227" s="35">
        <v>0</v>
      </c>
      <c r="BH227" s="35">
        <v>13814935</v>
      </c>
      <c r="BI227" s="35">
        <v>0</v>
      </c>
      <c r="BJ227" s="35">
        <v>0</v>
      </c>
      <c r="BK227" s="35">
        <v>0</v>
      </c>
      <c r="BL227" s="35">
        <v>0</v>
      </c>
      <c r="BM227" s="35">
        <v>0</v>
      </c>
      <c r="BN227" s="30"/>
      <c r="BO227" s="31"/>
      <c r="BP227" s="30"/>
      <c r="BQ227" s="35">
        <v>0</v>
      </c>
    </row>
    <row r="228" spans="1:69" hidden="1" x14ac:dyDescent="0.35">
      <c r="A228" s="30">
        <v>900242742</v>
      </c>
      <c r="B228" s="30" t="s">
        <v>18</v>
      </c>
      <c r="C228" s="30"/>
      <c r="D228" s="30" t="s">
        <v>211</v>
      </c>
      <c r="E228" s="30" t="s">
        <v>211</v>
      </c>
      <c r="F228" s="30" t="s">
        <v>761</v>
      </c>
      <c r="G228" s="30">
        <v>361</v>
      </c>
      <c r="H228" s="31">
        <v>44649</v>
      </c>
      <c r="I228" s="31">
        <v>44655</v>
      </c>
      <c r="J228" s="32">
        <v>15458539</v>
      </c>
      <c r="K228" s="33">
        <v>11199846</v>
      </c>
      <c r="L228" s="34" t="s">
        <v>19</v>
      </c>
      <c r="M228" s="34" t="s">
        <v>20</v>
      </c>
      <c r="N228" s="34" t="s">
        <v>21</v>
      </c>
      <c r="O228" s="34" t="s">
        <v>19</v>
      </c>
      <c r="P228" s="35">
        <v>0</v>
      </c>
      <c r="Q228" s="35">
        <v>0</v>
      </c>
      <c r="R228" s="30" t="s">
        <v>706</v>
      </c>
      <c r="S228" s="30" t="s">
        <v>706</v>
      </c>
      <c r="T228" s="35">
        <v>0</v>
      </c>
      <c r="U228" s="30"/>
      <c r="V228" s="30"/>
      <c r="W228" s="30"/>
      <c r="X228" s="30"/>
      <c r="Y228" s="30" t="s">
        <v>707</v>
      </c>
      <c r="Z228" s="31">
        <v>44649</v>
      </c>
      <c r="AA228" s="31">
        <v>45637</v>
      </c>
      <c r="AB228" s="31"/>
      <c r="AC228" s="31"/>
      <c r="AD228" s="30">
        <v>170</v>
      </c>
      <c r="AE228" s="30" t="s">
        <v>364</v>
      </c>
      <c r="AF228" s="35">
        <v>15458539</v>
      </c>
      <c r="AG228" s="35">
        <v>15458539</v>
      </c>
      <c r="AH228" s="35">
        <v>0</v>
      </c>
      <c r="AI228" s="35">
        <v>0</v>
      </c>
      <c r="AJ228" s="35">
        <v>0</v>
      </c>
      <c r="AK228" s="35">
        <v>0</v>
      </c>
      <c r="AL228" s="35">
        <v>0</v>
      </c>
      <c r="AM228" s="35">
        <v>0</v>
      </c>
      <c r="AN228" s="30"/>
      <c r="AO228" s="30"/>
      <c r="AP228" s="30" t="s">
        <v>762</v>
      </c>
      <c r="AQ228" s="30"/>
      <c r="AR228" s="35">
        <v>0</v>
      </c>
      <c r="AS228" s="35">
        <v>0</v>
      </c>
      <c r="AT228" s="35">
        <v>0</v>
      </c>
      <c r="AU228" s="30"/>
      <c r="AV228" s="30"/>
      <c r="AW228" s="30"/>
      <c r="AX228" s="30" t="s">
        <v>367</v>
      </c>
      <c r="AY228" s="30"/>
      <c r="AZ228" s="30"/>
      <c r="BA228" s="35">
        <v>0</v>
      </c>
      <c r="BB228" s="35">
        <v>0</v>
      </c>
      <c r="BC228" s="35">
        <v>0</v>
      </c>
      <c r="BD228" s="35">
        <v>0</v>
      </c>
      <c r="BE228" s="35">
        <v>0</v>
      </c>
      <c r="BF228" s="35">
        <v>0</v>
      </c>
      <c r="BG228" s="35">
        <v>0</v>
      </c>
      <c r="BH228" s="35">
        <v>11199846</v>
      </c>
      <c r="BI228" s="35">
        <v>0</v>
      </c>
      <c r="BJ228" s="35">
        <v>0</v>
      </c>
      <c r="BK228" s="35">
        <v>0</v>
      </c>
      <c r="BL228" s="35">
        <v>0</v>
      </c>
      <c r="BM228" s="35">
        <v>0</v>
      </c>
      <c r="BN228" s="30"/>
      <c r="BO228" s="31"/>
      <c r="BP228" s="30"/>
      <c r="BQ228" s="35">
        <v>0</v>
      </c>
    </row>
    <row r="229" spans="1:69" hidden="1" x14ac:dyDescent="0.35">
      <c r="A229" s="30">
        <v>900242742</v>
      </c>
      <c r="B229" s="30" t="s">
        <v>18</v>
      </c>
      <c r="C229" s="30"/>
      <c r="D229" s="30" t="s">
        <v>221</v>
      </c>
      <c r="E229" s="30" t="s">
        <v>221</v>
      </c>
      <c r="F229" s="30" t="s">
        <v>763</v>
      </c>
      <c r="G229" s="30">
        <v>361</v>
      </c>
      <c r="H229" s="31">
        <v>44986</v>
      </c>
      <c r="I229" s="31">
        <v>44995</v>
      </c>
      <c r="J229" s="32">
        <v>18499300</v>
      </c>
      <c r="K229" s="33">
        <v>18499300</v>
      </c>
      <c r="L229" s="34" t="s">
        <v>19</v>
      </c>
      <c r="M229" s="34" t="s">
        <v>20</v>
      </c>
      <c r="N229" s="34" t="s">
        <v>21</v>
      </c>
      <c r="O229" s="34" t="s">
        <v>19</v>
      </c>
      <c r="P229" s="35">
        <v>0</v>
      </c>
      <c r="Q229" s="35">
        <v>0</v>
      </c>
      <c r="R229" s="30" t="s">
        <v>706</v>
      </c>
      <c r="S229" s="30" t="s">
        <v>706</v>
      </c>
      <c r="T229" s="35">
        <v>0</v>
      </c>
      <c r="U229" s="30"/>
      <c r="V229" s="30"/>
      <c r="W229" s="30"/>
      <c r="X229" s="30"/>
      <c r="Y229" s="30" t="s">
        <v>707</v>
      </c>
      <c r="Z229" s="31">
        <v>44986</v>
      </c>
      <c r="AA229" s="31">
        <v>45637</v>
      </c>
      <c r="AB229" s="31"/>
      <c r="AC229" s="31"/>
      <c r="AD229" s="30">
        <v>170</v>
      </c>
      <c r="AE229" s="30" t="s">
        <v>364</v>
      </c>
      <c r="AF229" s="35">
        <v>18499300</v>
      </c>
      <c r="AG229" s="35">
        <v>18499300</v>
      </c>
      <c r="AH229" s="35">
        <v>0</v>
      </c>
      <c r="AI229" s="35">
        <v>0</v>
      </c>
      <c r="AJ229" s="35">
        <v>0</v>
      </c>
      <c r="AK229" s="35">
        <v>0</v>
      </c>
      <c r="AL229" s="35">
        <v>0</v>
      </c>
      <c r="AM229" s="35">
        <v>0</v>
      </c>
      <c r="AN229" s="30"/>
      <c r="AO229" s="30"/>
      <c r="AP229" s="30" t="s">
        <v>764</v>
      </c>
      <c r="AQ229" s="30"/>
      <c r="AR229" s="35">
        <v>0</v>
      </c>
      <c r="AS229" s="35">
        <v>0</v>
      </c>
      <c r="AT229" s="35">
        <v>0</v>
      </c>
      <c r="AU229" s="30"/>
      <c r="AV229" s="30"/>
      <c r="AW229" s="30"/>
      <c r="AX229" s="30" t="s">
        <v>367</v>
      </c>
      <c r="AY229" s="30"/>
      <c r="AZ229" s="30"/>
      <c r="BA229" s="35">
        <v>0</v>
      </c>
      <c r="BB229" s="35">
        <v>0</v>
      </c>
      <c r="BC229" s="35">
        <v>0</v>
      </c>
      <c r="BD229" s="35">
        <v>0</v>
      </c>
      <c r="BE229" s="35">
        <v>0</v>
      </c>
      <c r="BF229" s="35">
        <v>0</v>
      </c>
      <c r="BG229" s="35">
        <v>0</v>
      </c>
      <c r="BH229" s="35">
        <v>18499300</v>
      </c>
      <c r="BI229" s="35">
        <v>0</v>
      </c>
      <c r="BJ229" s="35">
        <v>0</v>
      </c>
      <c r="BK229" s="35">
        <v>0</v>
      </c>
      <c r="BL229" s="35">
        <v>0</v>
      </c>
      <c r="BM229" s="35">
        <v>0</v>
      </c>
      <c r="BN229" s="30"/>
      <c r="BO229" s="31"/>
      <c r="BP229" s="30"/>
      <c r="BQ229" s="35">
        <v>0</v>
      </c>
    </row>
    <row r="230" spans="1:69" hidden="1" x14ac:dyDescent="0.35">
      <c r="A230" s="30">
        <v>900242742</v>
      </c>
      <c r="B230" s="30" t="s">
        <v>18</v>
      </c>
      <c r="C230" s="30"/>
      <c r="D230" s="30" t="s">
        <v>224</v>
      </c>
      <c r="E230" s="30" t="s">
        <v>224</v>
      </c>
      <c r="F230" s="30" t="s">
        <v>765</v>
      </c>
      <c r="G230" s="30">
        <v>361</v>
      </c>
      <c r="H230" s="31">
        <v>44670</v>
      </c>
      <c r="I230" s="31">
        <v>44691</v>
      </c>
      <c r="J230" s="32">
        <v>19104100</v>
      </c>
      <c r="K230" s="33">
        <v>19104100</v>
      </c>
      <c r="L230" s="34" t="s">
        <v>19</v>
      </c>
      <c r="M230" s="34" t="s">
        <v>20</v>
      </c>
      <c r="N230" s="34" t="s">
        <v>21</v>
      </c>
      <c r="O230" s="34" t="s">
        <v>19</v>
      </c>
      <c r="P230" s="35">
        <v>0</v>
      </c>
      <c r="Q230" s="35">
        <v>0</v>
      </c>
      <c r="R230" s="30" t="s">
        <v>706</v>
      </c>
      <c r="S230" s="30" t="s">
        <v>706</v>
      </c>
      <c r="T230" s="35">
        <v>0</v>
      </c>
      <c r="U230" s="30"/>
      <c r="V230" s="30"/>
      <c r="W230" s="30"/>
      <c r="X230" s="30"/>
      <c r="Y230" s="30" t="s">
        <v>707</v>
      </c>
      <c r="Z230" s="31">
        <v>44670</v>
      </c>
      <c r="AA230" s="31">
        <v>45637</v>
      </c>
      <c r="AB230" s="31"/>
      <c r="AC230" s="31"/>
      <c r="AD230" s="30">
        <v>170</v>
      </c>
      <c r="AE230" s="30" t="s">
        <v>364</v>
      </c>
      <c r="AF230" s="35">
        <v>19104100</v>
      </c>
      <c r="AG230" s="35">
        <v>19104100</v>
      </c>
      <c r="AH230" s="35">
        <v>0</v>
      </c>
      <c r="AI230" s="35">
        <v>0</v>
      </c>
      <c r="AJ230" s="35">
        <v>0</v>
      </c>
      <c r="AK230" s="35">
        <v>0</v>
      </c>
      <c r="AL230" s="35">
        <v>0</v>
      </c>
      <c r="AM230" s="35">
        <v>0</v>
      </c>
      <c r="AN230" s="30"/>
      <c r="AO230" s="30"/>
      <c r="AP230" s="30" t="s">
        <v>766</v>
      </c>
      <c r="AQ230" s="30"/>
      <c r="AR230" s="35">
        <v>0</v>
      </c>
      <c r="AS230" s="35">
        <v>0</v>
      </c>
      <c r="AT230" s="35">
        <v>0</v>
      </c>
      <c r="AU230" s="30"/>
      <c r="AV230" s="30"/>
      <c r="AW230" s="30"/>
      <c r="AX230" s="30" t="s">
        <v>367</v>
      </c>
      <c r="AY230" s="30"/>
      <c r="AZ230" s="30"/>
      <c r="BA230" s="35">
        <v>0</v>
      </c>
      <c r="BB230" s="35">
        <v>0</v>
      </c>
      <c r="BC230" s="35">
        <v>0</v>
      </c>
      <c r="BD230" s="35">
        <v>0</v>
      </c>
      <c r="BE230" s="35">
        <v>0</v>
      </c>
      <c r="BF230" s="35">
        <v>0</v>
      </c>
      <c r="BG230" s="35">
        <v>0</v>
      </c>
      <c r="BH230" s="35">
        <v>19104100</v>
      </c>
      <c r="BI230" s="35">
        <v>0</v>
      </c>
      <c r="BJ230" s="35">
        <v>0</v>
      </c>
      <c r="BK230" s="35">
        <v>0</v>
      </c>
      <c r="BL230" s="35">
        <v>0</v>
      </c>
      <c r="BM230" s="35">
        <v>0</v>
      </c>
      <c r="BN230" s="30"/>
      <c r="BO230" s="31"/>
      <c r="BP230" s="30"/>
      <c r="BQ230" s="35">
        <v>0</v>
      </c>
    </row>
    <row r="231" spans="1:69" hidden="1" x14ac:dyDescent="0.35">
      <c r="A231" s="30">
        <v>900242742</v>
      </c>
      <c r="B231" s="30" t="s">
        <v>18</v>
      </c>
      <c r="C231" s="30"/>
      <c r="D231" s="30" t="s">
        <v>235</v>
      </c>
      <c r="E231" s="30" t="s">
        <v>235</v>
      </c>
      <c r="F231" s="30" t="s">
        <v>767</v>
      </c>
      <c r="G231" s="30">
        <v>361</v>
      </c>
      <c r="H231" s="31">
        <v>44973</v>
      </c>
      <c r="I231" s="31">
        <v>44998</v>
      </c>
      <c r="J231" s="32">
        <v>25496814</v>
      </c>
      <c r="K231" s="33">
        <v>25496814</v>
      </c>
      <c r="L231" s="34" t="s">
        <v>19</v>
      </c>
      <c r="M231" s="34" t="s">
        <v>20</v>
      </c>
      <c r="N231" s="34" t="s">
        <v>21</v>
      </c>
      <c r="O231" s="34" t="s">
        <v>19</v>
      </c>
      <c r="P231" s="35">
        <v>0</v>
      </c>
      <c r="Q231" s="35">
        <v>0</v>
      </c>
      <c r="R231" s="30" t="s">
        <v>706</v>
      </c>
      <c r="S231" s="30" t="s">
        <v>706</v>
      </c>
      <c r="T231" s="35">
        <v>0</v>
      </c>
      <c r="U231" s="30"/>
      <c r="V231" s="30"/>
      <c r="W231" s="30"/>
      <c r="X231" s="30"/>
      <c r="Y231" s="30" t="s">
        <v>707</v>
      </c>
      <c r="Z231" s="31">
        <v>44973</v>
      </c>
      <c r="AA231" s="31">
        <v>45610</v>
      </c>
      <c r="AB231" s="31"/>
      <c r="AC231" s="31"/>
      <c r="AD231" s="30">
        <v>197</v>
      </c>
      <c r="AE231" s="30" t="s">
        <v>572</v>
      </c>
      <c r="AF231" s="35">
        <v>25496814</v>
      </c>
      <c r="AG231" s="35">
        <v>25496814</v>
      </c>
      <c r="AH231" s="35">
        <v>0</v>
      </c>
      <c r="AI231" s="35">
        <v>0</v>
      </c>
      <c r="AJ231" s="35">
        <v>0</v>
      </c>
      <c r="AK231" s="35">
        <v>0</v>
      </c>
      <c r="AL231" s="35">
        <v>0</v>
      </c>
      <c r="AM231" s="35">
        <v>0</v>
      </c>
      <c r="AN231" s="30"/>
      <c r="AO231" s="30"/>
      <c r="AP231" s="30" t="s">
        <v>768</v>
      </c>
      <c r="AQ231" s="30"/>
      <c r="AR231" s="35">
        <v>0</v>
      </c>
      <c r="AS231" s="35">
        <v>0</v>
      </c>
      <c r="AT231" s="35">
        <v>0</v>
      </c>
      <c r="AU231" s="30"/>
      <c r="AV231" s="30"/>
      <c r="AW231" s="30"/>
      <c r="AX231" s="30" t="s">
        <v>367</v>
      </c>
      <c r="AY231" s="30"/>
      <c r="AZ231" s="30"/>
      <c r="BA231" s="35">
        <v>0</v>
      </c>
      <c r="BB231" s="35">
        <v>0</v>
      </c>
      <c r="BC231" s="35">
        <v>0</v>
      </c>
      <c r="BD231" s="35">
        <v>0</v>
      </c>
      <c r="BE231" s="35">
        <v>0</v>
      </c>
      <c r="BF231" s="35">
        <v>0</v>
      </c>
      <c r="BG231" s="35">
        <v>0</v>
      </c>
      <c r="BH231" s="35">
        <v>25496814</v>
      </c>
      <c r="BI231" s="35">
        <v>0</v>
      </c>
      <c r="BJ231" s="35">
        <v>0</v>
      </c>
      <c r="BK231" s="35">
        <v>0</v>
      </c>
      <c r="BL231" s="35">
        <v>0</v>
      </c>
      <c r="BM231" s="35">
        <v>0</v>
      </c>
      <c r="BN231" s="30"/>
      <c r="BO231" s="31"/>
      <c r="BP231" s="30"/>
      <c r="BQ231" s="35">
        <v>0</v>
      </c>
    </row>
    <row r="232" spans="1:69" hidden="1" x14ac:dyDescent="0.35">
      <c r="A232" s="30">
        <v>900242742</v>
      </c>
      <c r="B232" s="30" t="s">
        <v>18</v>
      </c>
      <c r="C232" s="30"/>
      <c r="D232" s="30" t="s">
        <v>236</v>
      </c>
      <c r="E232" s="30" t="s">
        <v>236</v>
      </c>
      <c r="F232" s="30" t="s">
        <v>769</v>
      </c>
      <c r="G232" s="30">
        <v>361</v>
      </c>
      <c r="H232" s="31">
        <v>45016</v>
      </c>
      <c r="I232" s="31">
        <v>45036</v>
      </c>
      <c r="J232" s="32">
        <v>25807077</v>
      </c>
      <c r="K232" s="33">
        <v>25807077</v>
      </c>
      <c r="L232" s="34" t="s">
        <v>19</v>
      </c>
      <c r="M232" s="34" t="s">
        <v>20</v>
      </c>
      <c r="N232" s="34" t="s">
        <v>21</v>
      </c>
      <c r="O232" s="34" t="s">
        <v>19</v>
      </c>
      <c r="P232" s="35">
        <v>0</v>
      </c>
      <c r="Q232" s="35">
        <v>0</v>
      </c>
      <c r="R232" s="30" t="s">
        <v>706</v>
      </c>
      <c r="S232" s="30" t="s">
        <v>706</v>
      </c>
      <c r="T232" s="35">
        <v>0</v>
      </c>
      <c r="U232" s="30"/>
      <c r="V232" s="30"/>
      <c r="W232" s="30"/>
      <c r="X232" s="30"/>
      <c r="Y232" s="30" t="s">
        <v>707</v>
      </c>
      <c r="Z232" s="31">
        <v>45016</v>
      </c>
      <c r="AA232" s="31">
        <v>45601</v>
      </c>
      <c r="AB232" s="31"/>
      <c r="AC232" s="31"/>
      <c r="AD232" s="30">
        <v>206</v>
      </c>
      <c r="AE232" s="30" t="s">
        <v>572</v>
      </c>
      <c r="AF232" s="35">
        <v>25807077</v>
      </c>
      <c r="AG232" s="35">
        <v>25807077</v>
      </c>
      <c r="AH232" s="35">
        <v>0</v>
      </c>
      <c r="AI232" s="35">
        <v>0</v>
      </c>
      <c r="AJ232" s="35">
        <v>0</v>
      </c>
      <c r="AK232" s="35">
        <v>0</v>
      </c>
      <c r="AL232" s="35">
        <v>0</v>
      </c>
      <c r="AM232" s="35">
        <v>0</v>
      </c>
      <c r="AN232" s="30"/>
      <c r="AO232" s="30"/>
      <c r="AP232" s="30" t="s">
        <v>770</v>
      </c>
      <c r="AQ232" s="30"/>
      <c r="AR232" s="35">
        <v>0</v>
      </c>
      <c r="AS232" s="35">
        <v>0</v>
      </c>
      <c r="AT232" s="35">
        <v>0</v>
      </c>
      <c r="AU232" s="30"/>
      <c r="AV232" s="30"/>
      <c r="AW232" s="30"/>
      <c r="AX232" s="30" t="s">
        <v>367</v>
      </c>
      <c r="AY232" s="30"/>
      <c r="AZ232" s="30"/>
      <c r="BA232" s="35">
        <v>0</v>
      </c>
      <c r="BB232" s="35">
        <v>0</v>
      </c>
      <c r="BC232" s="35">
        <v>0</v>
      </c>
      <c r="BD232" s="35">
        <v>0</v>
      </c>
      <c r="BE232" s="35">
        <v>0</v>
      </c>
      <c r="BF232" s="35">
        <v>0</v>
      </c>
      <c r="BG232" s="35">
        <v>0</v>
      </c>
      <c r="BH232" s="35">
        <v>25807077</v>
      </c>
      <c r="BI232" s="35">
        <v>0</v>
      </c>
      <c r="BJ232" s="35">
        <v>0</v>
      </c>
      <c r="BK232" s="35">
        <v>0</v>
      </c>
      <c r="BL232" s="35">
        <v>0</v>
      </c>
      <c r="BM232" s="35">
        <v>0</v>
      </c>
      <c r="BN232" s="30"/>
      <c r="BO232" s="31"/>
      <c r="BP232" s="30"/>
      <c r="BQ232" s="35">
        <v>0</v>
      </c>
    </row>
    <row r="233" spans="1:69" hidden="1" x14ac:dyDescent="0.35">
      <c r="A233" s="30">
        <v>900242742</v>
      </c>
      <c r="B233" s="30" t="s">
        <v>18</v>
      </c>
      <c r="C233" s="30"/>
      <c r="D233" s="30" t="s">
        <v>241</v>
      </c>
      <c r="E233" s="30" t="s">
        <v>241</v>
      </c>
      <c r="F233" s="30" t="s">
        <v>771</v>
      </c>
      <c r="G233" s="30">
        <v>361</v>
      </c>
      <c r="H233" s="31">
        <v>44636</v>
      </c>
      <c r="I233" s="31">
        <v>44671</v>
      </c>
      <c r="J233" s="32">
        <v>26782937</v>
      </c>
      <c r="K233" s="33">
        <v>22326616</v>
      </c>
      <c r="L233" s="34" t="s">
        <v>19</v>
      </c>
      <c r="M233" s="34" t="s">
        <v>20</v>
      </c>
      <c r="N233" s="34" t="s">
        <v>21</v>
      </c>
      <c r="O233" s="34" t="s">
        <v>19</v>
      </c>
      <c r="P233" s="35">
        <v>0</v>
      </c>
      <c r="Q233" s="35">
        <v>0</v>
      </c>
      <c r="R233" s="30" t="s">
        <v>706</v>
      </c>
      <c r="S233" s="30" t="s">
        <v>706</v>
      </c>
      <c r="T233" s="35">
        <v>0</v>
      </c>
      <c r="U233" s="30"/>
      <c r="V233" s="30"/>
      <c r="W233" s="30"/>
      <c r="X233" s="30"/>
      <c r="Y233" s="30" t="s">
        <v>707</v>
      </c>
      <c r="Z233" s="31">
        <v>44636</v>
      </c>
      <c r="AA233" s="31">
        <v>45637</v>
      </c>
      <c r="AB233" s="31"/>
      <c r="AC233" s="31"/>
      <c r="AD233" s="30">
        <v>170</v>
      </c>
      <c r="AE233" s="30" t="s">
        <v>364</v>
      </c>
      <c r="AF233" s="35">
        <v>26782937</v>
      </c>
      <c r="AG233" s="35">
        <v>26782937</v>
      </c>
      <c r="AH233" s="35">
        <v>0</v>
      </c>
      <c r="AI233" s="35">
        <v>0</v>
      </c>
      <c r="AJ233" s="35">
        <v>0</v>
      </c>
      <c r="AK233" s="35">
        <v>0</v>
      </c>
      <c r="AL233" s="35">
        <v>0</v>
      </c>
      <c r="AM233" s="35">
        <v>0</v>
      </c>
      <c r="AN233" s="30"/>
      <c r="AO233" s="30"/>
      <c r="AP233" s="30" t="s">
        <v>772</v>
      </c>
      <c r="AQ233" s="30"/>
      <c r="AR233" s="35">
        <v>0</v>
      </c>
      <c r="AS233" s="35">
        <v>0</v>
      </c>
      <c r="AT233" s="35">
        <v>0</v>
      </c>
      <c r="AU233" s="30"/>
      <c r="AV233" s="30"/>
      <c r="AW233" s="30"/>
      <c r="AX233" s="30" t="s">
        <v>367</v>
      </c>
      <c r="AY233" s="30"/>
      <c r="AZ233" s="30"/>
      <c r="BA233" s="35">
        <v>0</v>
      </c>
      <c r="BB233" s="35">
        <v>0</v>
      </c>
      <c r="BC233" s="35">
        <v>0</v>
      </c>
      <c r="BD233" s="35">
        <v>0</v>
      </c>
      <c r="BE233" s="35">
        <v>0</v>
      </c>
      <c r="BF233" s="35">
        <v>0</v>
      </c>
      <c r="BG233" s="35">
        <v>0</v>
      </c>
      <c r="BH233" s="35">
        <v>22326616</v>
      </c>
      <c r="BI233" s="35">
        <v>0</v>
      </c>
      <c r="BJ233" s="35">
        <v>0</v>
      </c>
      <c r="BK233" s="35">
        <v>0</v>
      </c>
      <c r="BL233" s="35">
        <v>0</v>
      </c>
      <c r="BM233" s="35">
        <v>0</v>
      </c>
      <c r="BN233" s="30"/>
      <c r="BO233" s="31"/>
      <c r="BP233" s="30"/>
      <c r="BQ233" s="35">
        <v>0</v>
      </c>
    </row>
    <row r="234" spans="1:69" hidden="1" x14ac:dyDescent="0.35">
      <c r="A234" s="30">
        <v>900242742</v>
      </c>
      <c r="B234" s="30" t="s">
        <v>18</v>
      </c>
      <c r="C234" s="30"/>
      <c r="D234" s="30" t="s">
        <v>245</v>
      </c>
      <c r="E234" s="30" t="s">
        <v>245</v>
      </c>
      <c r="F234" s="30" t="s">
        <v>773</v>
      </c>
      <c r="G234" s="30">
        <v>361</v>
      </c>
      <c r="H234" s="31">
        <v>45219</v>
      </c>
      <c r="I234" s="31">
        <v>45239</v>
      </c>
      <c r="J234" s="32">
        <v>28527888</v>
      </c>
      <c r="K234" s="33">
        <v>28527888</v>
      </c>
      <c r="L234" s="34" t="s">
        <v>19</v>
      </c>
      <c r="M234" s="34" t="s">
        <v>20</v>
      </c>
      <c r="N234" s="34" t="s">
        <v>21</v>
      </c>
      <c r="O234" s="34" t="s">
        <v>19</v>
      </c>
      <c r="P234" s="35">
        <v>0</v>
      </c>
      <c r="Q234" s="35">
        <v>0</v>
      </c>
      <c r="R234" s="30" t="s">
        <v>706</v>
      </c>
      <c r="S234" s="30" t="s">
        <v>706</v>
      </c>
      <c r="T234" s="35">
        <v>0</v>
      </c>
      <c r="U234" s="30"/>
      <c r="V234" s="30"/>
      <c r="W234" s="30"/>
      <c r="X234" s="30"/>
      <c r="Y234" s="30" t="s">
        <v>707</v>
      </c>
      <c r="Z234" s="31">
        <v>45219</v>
      </c>
      <c r="AA234" s="31">
        <v>45601</v>
      </c>
      <c r="AB234" s="31"/>
      <c r="AC234" s="31"/>
      <c r="AD234" s="30">
        <v>206</v>
      </c>
      <c r="AE234" s="30" t="s">
        <v>572</v>
      </c>
      <c r="AF234" s="35">
        <v>28527888</v>
      </c>
      <c r="AG234" s="35">
        <v>28527888</v>
      </c>
      <c r="AH234" s="35">
        <v>0</v>
      </c>
      <c r="AI234" s="35">
        <v>0</v>
      </c>
      <c r="AJ234" s="35">
        <v>0</v>
      </c>
      <c r="AK234" s="35">
        <v>0</v>
      </c>
      <c r="AL234" s="35">
        <v>0</v>
      </c>
      <c r="AM234" s="35">
        <v>0</v>
      </c>
      <c r="AN234" s="30"/>
      <c r="AO234" s="30"/>
      <c r="AP234" s="30"/>
      <c r="AQ234" s="30"/>
      <c r="AR234" s="35">
        <v>0</v>
      </c>
      <c r="AS234" s="35">
        <v>0</v>
      </c>
      <c r="AT234" s="35">
        <v>0</v>
      </c>
      <c r="AU234" s="30"/>
      <c r="AV234" s="30"/>
      <c r="AW234" s="30"/>
      <c r="AX234" s="30" t="s">
        <v>367</v>
      </c>
      <c r="AY234" s="30"/>
      <c r="AZ234" s="30"/>
      <c r="BA234" s="35">
        <v>0</v>
      </c>
      <c r="BB234" s="35">
        <v>0</v>
      </c>
      <c r="BC234" s="35">
        <v>0</v>
      </c>
      <c r="BD234" s="35">
        <v>0</v>
      </c>
      <c r="BE234" s="35">
        <v>0</v>
      </c>
      <c r="BF234" s="35">
        <v>0</v>
      </c>
      <c r="BG234" s="35">
        <v>0</v>
      </c>
      <c r="BH234" s="35">
        <v>28527888</v>
      </c>
      <c r="BI234" s="35">
        <v>0</v>
      </c>
      <c r="BJ234" s="35">
        <v>0</v>
      </c>
      <c r="BK234" s="35">
        <v>0</v>
      </c>
      <c r="BL234" s="35">
        <v>0</v>
      </c>
      <c r="BM234" s="35">
        <v>0</v>
      </c>
      <c r="BN234" s="30"/>
      <c r="BO234" s="31"/>
      <c r="BP234" s="30"/>
      <c r="BQ234" s="35">
        <v>0</v>
      </c>
    </row>
    <row r="235" spans="1:69" hidden="1" x14ac:dyDescent="0.35">
      <c r="A235" s="30">
        <v>900242742</v>
      </c>
      <c r="B235" s="30" t="s">
        <v>18</v>
      </c>
      <c r="C235" s="30"/>
      <c r="D235" s="30" t="s">
        <v>246</v>
      </c>
      <c r="E235" s="30" t="s">
        <v>246</v>
      </c>
      <c r="F235" s="30" t="s">
        <v>774</v>
      </c>
      <c r="G235" s="30">
        <v>361</v>
      </c>
      <c r="H235" s="31">
        <v>45238</v>
      </c>
      <c r="I235" s="31">
        <v>45244</v>
      </c>
      <c r="J235" s="32">
        <v>28842995</v>
      </c>
      <c r="K235" s="33">
        <v>28842995</v>
      </c>
      <c r="L235" s="34" t="s">
        <v>19</v>
      </c>
      <c r="M235" s="34" t="s">
        <v>20</v>
      </c>
      <c r="N235" s="34" t="s">
        <v>21</v>
      </c>
      <c r="O235" s="34" t="s">
        <v>19</v>
      </c>
      <c r="P235" s="35">
        <v>0</v>
      </c>
      <c r="Q235" s="35">
        <v>0</v>
      </c>
      <c r="R235" s="30" t="s">
        <v>706</v>
      </c>
      <c r="S235" s="30" t="s">
        <v>706</v>
      </c>
      <c r="T235" s="35">
        <v>0</v>
      </c>
      <c r="U235" s="30"/>
      <c r="V235" s="30"/>
      <c r="W235" s="30"/>
      <c r="X235" s="30"/>
      <c r="Y235" s="30" t="s">
        <v>707</v>
      </c>
      <c r="Z235" s="31">
        <v>45238</v>
      </c>
      <c r="AA235" s="31">
        <v>45602</v>
      </c>
      <c r="AB235" s="31"/>
      <c r="AC235" s="31"/>
      <c r="AD235" s="30">
        <v>205</v>
      </c>
      <c r="AE235" s="30" t="s">
        <v>572</v>
      </c>
      <c r="AF235" s="35">
        <v>28842995</v>
      </c>
      <c r="AG235" s="35">
        <v>28842995</v>
      </c>
      <c r="AH235" s="35">
        <v>0</v>
      </c>
      <c r="AI235" s="35">
        <v>0</v>
      </c>
      <c r="AJ235" s="35">
        <v>0</v>
      </c>
      <c r="AK235" s="35">
        <v>0</v>
      </c>
      <c r="AL235" s="35">
        <v>0</v>
      </c>
      <c r="AM235" s="35">
        <v>0</v>
      </c>
      <c r="AN235" s="30"/>
      <c r="AO235" s="30"/>
      <c r="AP235" s="30"/>
      <c r="AQ235" s="30"/>
      <c r="AR235" s="35">
        <v>0</v>
      </c>
      <c r="AS235" s="35">
        <v>0</v>
      </c>
      <c r="AT235" s="35">
        <v>0</v>
      </c>
      <c r="AU235" s="30"/>
      <c r="AV235" s="30"/>
      <c r="AW235" s="30"/>
      <c r="AX235" s="30" t="s">
        <v>367</v>
      </c>
      <c r="AY235" s="30"/>
      <c r="AZ235" s="30"/>
      <c r="BA235" s="35">
        <v>0</v>
      </c>
      <c r="BB235" s="35">
        <v>0</v>
      </c>
      <c r="BC235" s="35">
        <v>0</v>
      </c>
      <c r="BD235" s="35">
        <v>0</v>
      </c>
      <c r="BE235" s="35">
        <v>0</v>
      </c>
      <c r="BF235" s="35">
        <v>0</v>
      </c>
      <c r="BG235" s="35">
        <v>0</v>
      </c>
      <c r="BH235" s="35">
        <v>28842995</v>
      </c>
      <c r="BI235" s="35">
        <v>0</v>
      </c>
      <c r="BJ235" s="35">
        <v>0</v>
      </c>
      <c r="BK235" s="35">
        <v>0</v>
      </c>
      <c r="BL235" s="35">
        <v>0</v>
      </c>
      <c r="BM235" s="35">
        <v>0</v>
      </c>
      <c r="BN235" s="30"/>
      <c r="BO235" s="31"/>
      <c r="BP235" s="30"/>
      <c r="BQ235" s="35">
        <v>0</v>
      </c>
    </row>
    <row r="236" spans="1:69" hidden="1" x14ac:dyDescent="0.35">
      <c r="A236" s="30">
        <v>900242742</v>
      </c>
      <c r="B236" s="30" t="s">
        <v>18</v>
      </c>
      <c r="C236" s="30"/>
      <c r="D236" s="30" t="s">
        <v>248</v>
      </c>
      <c r="E236" s="30" t="s">
        <v>248</v>
      </c>
      <c r="F236" s="30" t="s">
        <v>775</v>
      </c>
      <c r="G236" s="30" t="s">
        <v>307</v>
      </c>
      <c r="H236" s="31">
        <v>45474</v>
      </c>
      <c r="I236" s="31">
        <v>45484</v>
      </c>
      <c r="J236" s="32">
        <v>29278025</v>
      </c>
      <c r="K236" s="33">
        <v>29278025</v>
      </c>
      <c r="L236" s="34" t="s">
        <v>19</v>
      </c>
      <c r="M236" s="34" t="s">
        <v>20</v>
      </c>
      <c r="N236" s="34" t="s">
        <v>21</v>
      </c>
      <c r="O236" s="34" t="s">
        <v>19</v>
      </c>
      <c r="P236" s="35">
        <v>0</v>
      </c>
      <c r="Q236" s="35">
        <v>0</v>
      </c>
      <c r="R236" s="30" t="s">
        <v>706</v>
      </c>
      <c r="S236" s="30" t="s">
        <v>706</v>
      </c>
      <c r="T236" s="35">
        <v>0</v>
      </c>
      <c r="U236" s="30"/>
      <c r="V236" s="30"/>
      <c r="W236" s="30"/>
      <c r="X236" s="30"/>
      <c r="Y236" s="30" t="s">
        <v>707</v>
      </c>
      <c r="Z236" s="31">
        <v>45474</v>
      </c>
      <c r="AA236" s="31">
        <v>45609</v>
      </c>
      <c r="AB236" s="31"/>
      <c r="AC236" s="31"/>
      <c r="AD236" s="30">
        <v>198</v>
      </c>
      <c r="AE236" s="30" t="s">
        <v>572</v>
      </c>
      <c r="AF236" s="35">
        <v>29278025</v>
      </c>
      <c r="AG236" s="35">
        <v>29278025</v>
      </c>
      <c r="AH236" s="35">
        <v>0</v>
      </c>
      <c r="AI236" s="35">
        <v>0</v>
      </c>
      <c r="AJ236" s="35">
        <v>0</v>
      </c>
      <c r="AK236" s="35">
        <v>0</v>
      </c>
      <c r="AL236" s="35">
        <v>0</v>
      </c>
      <c r="AM236" s="35">
        <v>0</v>
      </c>
      <c r="AN236" s="30"/>
      <c r="AO236" s="30"/>
      <c r="AP236" s="30"/>
      <c r="AQ236" s="30"/>
      <c r="AR236" s="35">
        <v>0</v>
      </c>
      <c r="AS236" s="35">
        <v>0</v>
      </c>
      <c r="AT236" s="35">
        <v>0</v>
      </c>
      <c r="AU236" s="30"/>
      <c r="AV236" s="30"/>
      <c r="AW236" s="30"/>
      <c r="AX236" s="30" t="s">
        <v>367</v>
      </c>
      <c r="AY236" s="30"/>
      <c r="AZ236" s="30"/>
      <c r="BA236" s="35">
        <v>0</v>
      </c>
      <c r="BB236" s="35">
        <v>0</v>
      </c>
      <c r="BC236" s="35">
        <v>0</v>
      </c>
      <c r="BD236" s="35">
        <v>0</v>
      </c>
      <c r="BE236" s="35">
        <v>0</v>
      </c>
      <c r="BF236" s="35">
        <v>0</v>
      </c>
      <c r="BG236" s="35">
        <v>0</v>
      </c>
      <c r="BH236" s="35">
        <v>29278025</v>
      </c>
      <c r="BI236" s="35">
        <v>0</v>
      </c>
      <c r="BJ236" s="35">
        <v>0</v>
      </c>
      <c r="BK236" s="35">
        <v>0</v>
      </c>
      <c r="BL236" s="35">
        <v>0</v>
      </c>
      <c r="BM236" s="35">
        <v>0</v>
      </c>
      <c r="BN236" s="30"/>
      <c r="BO236" s="31"/>
      <c r="BP236" s="30"/>
      <c r="BQ236" s="35">
        <v>0</v>
      </c>
    </row>
    <row r="237" spans="1:69" hidden="1" x14ac:dyDescent="0.35">
      <c r="A237" s="30">
        <v>900242742</v>
      </c>
      <c r="B237" s="30" t="s">
        <v>18</v>
      </c>
      <c r="C237" s="30"/>
      <c r="D237" s="30" t="s">
        <v>250</v>
      </c>
      <c r="E237" s="30" t="s">
        <v>250</v>
      </c>
      <c r="F237" s="30" t="s">
        <v>776</v>
      </c>
      <c r="G237" s="30">
        <v>361</v>
      </c>
      <c r="H237" s="31">
        <v>44795</v>
      </c>
      <c r="I237" s="31">
        <v>44816</v>
      </c>
      <c r="J237" s="32">
        <v>29986765</v>
      </c>
      <c r="K237" s="33">
        <v>26459920</v>
      </c>
      <c r="L237" s="34" t="s">
        <v>19</v>
      </c>
      <c r="M237" s="34" t="s">
        <v>20</v>
      </c>
      <c r="N237" s="34" t="s">
        <v>21</v>
      </c>
      <c r="O237" s="34" t="s">
        <v>19</v>
      </c>
      <c r="P237" s="35">
        <v>0</v>
      </c>
      <c r="Q237" s="35">
        <v>0</v>
      </c>
      <c r="R237" s="30" t="s">
        <v>706</v>
      </c>
      <c r="S237" s="30" t="s">
        <v>706</v>
      </c>
      <c r="T237" s="35">
        <v>0</v>
      </c>
      <c r="U237" s="30"/>
      <c r="V237" s="30"/>
      <c r="W237" s="30"/>
      <c r="X237" s="30"/>
      <c r="Y237" s="30" t="s">
        <v>707</v>
      </c>
      <c r="Z237" s="31">
        <v>44795</v>
      </c>
      <c r="AA237" s="31">
        <v>45601</v>
      </c>
      <c r="AB237" s="31"/>
      <c r="AC237" s="31"/>
      <c r="AD237" s="30">
        <v>206</v>
      </c>
      <c r="AE237" s="30" t="s">
        <v>572</v>
      </c>
      <c r="AF237" s="35">
        <v>29986765</v>
      </c>
      <c r="AG237" s="35">
        <v>29986765</v>
      </c>
      <c r="AH237" s="35">
        <v>0</v>
      </c>
      <c r="AI237" s="35">
        <v>0</v>
      </c>
      <c r="AJ237" s="35">
        <v>0</v>
      </c>
      <c r="AK237" s="35">
        <v>0</v>
      </c>
      <c r="AL237" s="35">
        <v>0</v>
      </c>
      <c r="AM237" s="35">
        <v>0</v>
      </c>
      <c r="AN237" s="30"/>
      <c r="AO237" s="30"/>
      <c r="AP237" s="30" t="s">
        <v>758</v>
      </c>
      <c r="AQ237" s="30"/>
      <c r="AR237" s="35">
        <v>0</v>
      </c>
      <c r="AS237" s="35">
        <v>0</v>
      </c>
      <c r="AT237" s="35">
        <v>0</v>
      </c>
      <c r="AU237" s="30"/>
      <c r="AV237" s="30"/>
      <c r="AW237" s="30"/>
      <c r="AX237" s="30" t="s">
        <v>367</v>
      </c>
      <c r="AY237" s="30"/>
      <c r="AZ237" s="30"/>
      <c r="BA237" s="35">
        <v>0</v>
      </c>
      <c r="BB237" s="35">
        <v>0</v>
      </c>
      <c r="BC237" s="35">
        <v>0</v>
      </c>
      <c r="BD237" s="35">
        <v>0</v>
      </c>
      <c r="BE237" s="35">
        <v>0</v>
      </c>
      <c r="BF237" s="35">
        <v>0</v>
      </c>
      <c r="BG237" s="35">
        <v>0</v>
      </c>
      <c r="BH237" s="35">
        <v>26459920</v>
      </c>
      <c r="BI237" s="35">
        <v>0</v>
      </c>
      <c r="BJ237" s="35">
        <v>0</v>
      </c>
      <c r="BK237" s="35">
        <v>0</v>
      </c>
      <c r="BL237" s="35">
        <v>0</v>
      </c>
      <c r="BM237" s="35">
        <v>0</v>
      </c>
      <c r="BN237" s="30"/>
      <c r="BO237" s="31"/>
      <c r="BP237" s="30"/>
      <c r="BQ237" s="35">
        <v>0</v>
      </c>
    </row>
    <row r="238" spans="1:69" hidden="1" x14ac:dyDescent="0.35">
      <c r="A238" s="30">
        <v>900242742</v>
      </c>
      <c r="B238" s="30" t="s">
        <v>18</v>
      </c>
      <c r="C238" s="30"/>
      <c r="D238" s="30" t="s">
        <v>265</v>
      </c>
      <c r="E238" s="30" t="s">
        <v>265</v>
      </c>
      <c r="F238" s="30" t="s">
        <v>777</v>
      </c>
      <c r="G238" s="30">
        <v>361</v>
      </c>
      <c r="H238" s="31">
        <v>45115</v>
      </c>
      <c r="I238" s="31">
        <v>45170</v>
      </c>
      <c r="J238" s="32">
        <v>39630354</v>
      </c>
      <c r="K238" s="33">
        <v>39630354</v>
      </c>
      <c r="L238" s="34" t="s">
        <v>19</v>
      </c>
      <c r="M238" s="34" t="s">
        <v>20</v>
      </c>
      <c r="N238" s="34" t="s">
        <v>21</v>
      </c>
      <c r="O238" s="34" t="s">
        <v>19</v>
      </c>
      <c r="P238" s="35">
        <v>0</v>
      </c>
      <c r="Q238" s="35">
        <v>0</v>
      </c>
      <c r="R238" s="30" t="s">
        <v>706</v>
      </c>
      <c r="S238" s="30" t="s">
        <v>706</v>
      </c>
      <c r="T238" s="35">
        <v>0</v>
      </c>
      <c r="U238" s="30"/>
      <c r="V238" s="30"/>
      <c r="W238" s="30"/>
      <c r="X238" s="30"/>
      <c r="Y238" s="30" t="s">
        <v>707</v>
      </c>
      <c r="Z238" s="31">
        <v>45115</v>
      </c>
      <c r="AA238" s="31">
        <v>45601</v>
      </c>
      <c r="AB238" s="31"/>
      <c r="AC238" s="31"/>
      <c r="AD238" s="30">
        <v>206</v>
      </c>
      <c r="AE238" s="30" t="s">
        <v>572</v>
      </c>
      <c r="AF238" s="35">
        <v>39630354</v>
      </c>
      <c r="AG238" s="35">
        <v>39630354</v>
      </c>
      <c r="AH238" s="35">
        <v>0</v>
      </c>
      <c r="AI238" s="35">
        <v>0</v>
      </c>
      <c r="AJ238" s="35">
        <v>0</v>
      </c>
      <c r="AK238" s="35">
        <v>0</v>
      </c>
      <c r="AL238" s="35">
        <v>0</v>
      </c>
      <c r="AM238" s="35">
        <v>0</v>
      </c>
      <c r="AN238" s="30"/>
      <c r="AO238" s="30"/>
      <c r="AP238" s="30"/>
      <c r="AQ238" s="30"/>
      <c r="AR238" s="35">
        <v>0</v>
      </c>
      <c r="AS238" s="35">
        <v>0</v>
      </c>
      <c r="AT238" s="35">
        <v>0</v>
      </c>
      <c r="AU238" s="30"/>
      <c r="AV238" s="30"/>
      <c r="AW238" s="30"/>
      <c r="AX238" s="30" t="s">
        <v>367</v>
      </c>
      <c r="AY238" s="30"/>
      <c r="AZ238" s="30"/>
      <c r="BA238" s="35">
        <v>0</v>
      </c>
      <c r="BB238" s="35">
        <v>0</v>
      </c>
      <c r="BC238" s="35">
        <v>0</v>
      </c>
      <c r="BD238" s="35">
        <v>0</v>
      </c>
      <c r="BE238" s="35">
        <v>0</v>
      </c>
      <c r="BF238" s="35">
        <v>0</v>
      </c>
      <c r="BG238" s="35">
        <v>0</v>
      </c>
      <c r="BH238" s="35">
        <v>39630354</v>
      </c>
      <c r="BI238" s="35">
        <v>0</v>
      </c>
      <c r="BJ238" s="35">
        <v>0</v>
      </c>
      <c r="BK238" s="35">
        <v>0</v>
      </c>
      <c r="BL238" s="35">
        <v>0</v>
      </c>
      <c r="BM238" s="35">
        <v>0</v>
      </c>
      <c r="BN238" s="30"/>
      <c r="BO238" s="31"/>
      <c r="BP238" s="30"/>
      <c r="BQ238" s="35">
        <v>0</v>
      </c>
    </row>
    <row r="239" spans="1:69" hidden="1" x14ac:dyDescent="0.35">
      <c r="A239" s="30">
        <v>900242742</v>
      </c>
      <c r="B239" s="30" t="s">
        <v>18</v>
      </c>
      <c r="C239" s="30"/>
      <c r="D239" s="30" t="s">
        <v>268</v>
      </c>
      <c r="E239" s="30" t="s">
        <v>268</v>
      </c>
      <c r="F239" s="30" t="s">
        <v>778</v>
      </c>
      <c r="G239" s="30">
        <v>361</v>
      </c>
      <c r="H239" s="31">
        <v>45309</v>
      </c>
      <c r="I239" s="31">
        <v>45335</v>
      </c>
      <c r="J239" s="32">
        <v>41024186</v>
      </c>
      <c r="K239" s="33">
        <v>41024186</v>
      </c>
      <c r="L239" s="34" t="s">
        <v>19</v>
      </c>
      <c r="M239" s="34" t="s">
        <v>20</v>
      </c>
      <c r="N239" s="34" t="s">
        <v>21</v>
      </c>
      <c r="O239" s="34" t="s">
        <v>19</v>
      </c>
      <c r="P239" s="35">
        <v>0</v>
      </c>
      <c r="Q239" s="35">
        <v>0</v>
      </c>
      <c r="R239" s="30" t="s">
        <v>706</v>
      </c>
      <c r="S239" s="30" t="s">
        <v>706</v>
      </c>
      <c r="T239" s="35">
        <v>0</v>
      </c>
      <c r="U239" s="30"/>
      <c r="V239" s="30"/>
      <c r="W239" s="30"/>
      <c r="X239" s="30"/>
      <c r="Y239" s="30" t="s">
        <v>707</v>
      </c>
      <c r="Z239" s="31">
        <v>45309</v>
      </c>
      <c r="AA239" s="31">
        <v>45610</v>
      </c>
      <c r="AB239" s="31"/>
      <c r="AC239" s="31"/>
      <c r="AD239" s="30">
        <v>197</v>
      </c>
      <c r="AE239" s="30" t="s">
        <v>572</v>
      </c>
      <c r="AF239" s="35">
        <v>41024186</v>
      </c>
      <c r="AG239" s="35">
        <v>41024186</v>
      </c>
      <c r="AH239" s="35">
        <v>0</v>
      </c>
      <c r="AI239" s="35">
        <v>0</v>
      </c>
      <c r="AJ239" s="35">
        <v>0</v>
      </c>
      <c r="AK239" s="35">
        <v>0</v>
      </c>
      <c r="AL239" s="35">
        <v>0</v>
      </c>
      <c r="AM239" s="35">
        <v>0</v>
      </c>
      <c r="AN239" s="30"/>
      <c r="AO239" s="30"/>
      <c r="AP239" s="30"/>
      <c r="AQ239" s="30"/>
      <c r="AR239" s="35">
        <v>0</v>
      </c>
      <c r="AS239" s="35">
        <v>0</v>
      </c>
      <c r="AT239" s="35">
        <v>0</v>
      </c>
      <c r="AU239" s="30"/>
      <c r="AV239" s="30"/>
      <c r="AW239" s="30"/>
      <c r="AX239" s="30" t="s">
        <v>367</v>
      </c>
      <c r="AY239" s="30"/>
      <c r="AZ239" s="30"/>
      <c r="BA239" s="35">
        <v>0</v>
      </c>
      <c r="BB239" s="35">
        <v>0</v>
      </c>
      <c r="BC239" s="35">
        <v>0</v>
      </c>
      <c r="BD239" s="35">
        <v>0</v>
      </c>
      <c r="BE239" s="35">
        <v>0</v>
      </c>
      <c r="BF239" s="35">
        <v>0</v>
      </c>
      <c r="BG239" s="35">
        <v>0</v>
      </c>
      <c r="BH239" s="35">
        <v>41024186</v>
      </c>
      <c r="BI239" s="35">
        <v>0</v>
      </c>
      <c r="BJ239" s="35">
        <v>0</v>
      </c>
      <c r="BK239" s="35">
        <v>0</v>
      </c>
      <c r="BL239" s="35">
        <v>0</v>
      </c>
      <c r="BM239" s="35">
        <v>0</v>
      </c>
      <c r="BN239" s="30"/>
      <c r="BO239" s="31"/>
      <c r="BP239" s="30"/>
      <c r="BQ239" s="35">
        <v>0</v>
      </c>
    </row>
    <row r="240" spans="1:69" hidden="1" x14ac:dyDescent="0.35">
      <c r="A240" s="30">
        <v>900242742</v>
      </c>
      <c r="B240" s="30" t="s">
        <v>18</v>
      </c>
      <c r="C240" s="30"/>
      <c r="D240" s="30" t="s">
        <v>269</v>
      </c>
      <c r="E240" s="30" t="s">
        <v>269</v>
      </c>
      <c r="F240" s="30" t="s">
        <v>779</v>
      </c>
      <c r="G240" s="30">
        <v>361</v>
      </c>
      <c r="H240" s="31">
        <v>44776</v>
      </c>
      <c r="I240" s="31">
        <v>44786</v>
      </c>
      <c r="J240" s="32">
        <v>42478665</v>
      </c>
      <c r="K240" s="33">
        <v>42424432</v>
      </c>
      <c r="L240" s="34" t="s">
        <v>19</v>
      </c>
      <c r="M240" s="34" t="s">
        <v>20</v>
      </c>
      <c r="N240" s="34" t="s">
        <v>21</v>
      </c>
      <c r="O240" s="34" t="s">
        <v>19</v>
      </c>
      <c r="P240" s="35">
        <v>0</v>
      </c>
      <c r="Q240" s="35">
        <v>0</v>
      </c>
      <c r="R240" s="30" t="s">
        <v>706</v>
      </c>
      <c r="S240" s="30" t="s">
        <v>706</v>
      </c>
      <c r="T240" s="35">
        <v>0</v>
      </c>
      <c r="U240" s="30"/>
      <c r="V240" s="30"/>
      <c r="W240" s="30"/>
      <c r="X240" s="30"/>
      <c r="Y240" s="30" t="s">
        <v>707</v>
      </c>
      <c r="Z240" s="31">
        <v>44776</v>
      </c>
      <c r="AA240" s="31">
        <v>45637</v>
      </c>
      <c r="AB240" s="31"/>
      <c r="AC240" s="31"/>
      <c r="AD240" s="30">
        <v>170</v>
      </c>
      <c r="AE240" s="30" t="s">
        <v>364</v>
      </c>
      <c r="AF240" s="35">
        <v>42478665</v>
      </c>
      <c r="AG240" s="35">
        <v>42478665</v>
      </c>
      <c r="AH240" s="35">
        <v>0</v>
      </c>
      <c r="AI240" s="35">
        <v>0</v>
      </c>
      <c r="AJ240" s="35">
        <v>0</v>
      </c>
      <c r="AK240" s="35">
        <v>0</v>
      </c>
      <c r="AL240" s="35">
        <v>0</v>
      </c>
      <c r="AM240" s="35">
        <v>0</v>
      </c>
      <c r="AN240" s="30"/>
      <c r="AO240" s="30"/>
      <c r="AP240" s="30" t="s">
        <v>780</v>
      </c>
      <c r="AQ240" s="30"/>
      <c r="AR240" s="35">
        <v>0</v>
      </c>
      <c r="AS240" s="35">
        <v>0</v>
      </c>
      <c r="AT240" s="35">
        <v>0</v>
      </c>
      <c r="AU240" s="30"/>
      <c r="AV240" s="30"/>
      <c r="AW240" s="30"/>
      <c r="AX240" s="30" t="s">
        <v>367</v>
      </c>
      <c r="AY240" s="30"/>
      <c r="AZ240" s="30"/>
      <c r="BA240" s="35">
        <v>0</v>
      </c>
      <c r="BB240" s="35">
        <v>0</v>
      </c>
      <c r="BC240" s="35">
        <v>0</v>
      </c>
      <c r="BD240" s="35">
        <v>0</v>
      </c>
      <c r="BE240" s="35">
        <v>0</v>
      </c>
      <c r="BF240" s="35">
        <v>0</v>
      </c>
      <c r="BG240" s="35">
        <v>0</v>
      </c>
      <c r="BH240" s="35">
        <v>42424432</v>
      </c>
      <c r="BI240" s="35">
        <v>0</v>
      </c>
      <c r="BJ240" s="35">
        <v>0</v>
      </c>
      <c r="BK240" s="35">
        <v>0</v>
      </c>
      <c r="BL240" s="35">
        <v>0</v>
      </c>
      <c r="BM240" s="35">
        <v>0</v>
      </c>
      <c r="BN240" s="30"/>
      <c r="BO240" s="31"/>
      <c r="BP240" s="30"/>
      <c r="BQ240" s="35">
        <v>0</v>
      </c>
    </row>
    <row r="241" spans="1:69" hidden="1" x14ac:dyDescent="0.35">
      <c r="A241" s="30">
        <v>900242742</v>
      </c>
      <c r="B241" s="30" t="s">
        <v>18</v>
      </c>
      <c r="C241" s="30"/>
      <c r="D241" s="30" t="s">
        <v>270</v>
      </c>
      <c r="E241" s="30" t="s">
        <v>270</v>
      </c>
      <c r="F241" s="30" t="s">
        <v>781</v>
      </c>
      <c r="G241" s="30">
        <v>361</v>
      </c>
      <c r="H241" s="31">
        <v>44960</v>
      </c>
      <c r="I241" s="31">
        <v>44979</v>
      </c>
      <c r="J241" s="32">
        <v>44262221</v>
      </c>
      <c r="K241" s="33">
        <v>44262221</v>
      </c>
      <c r="L241" s="34" t="s">
        <v>19</v>
      </c>
      <c r="M241" s="34" t="s">
        <v>20</v>
      </c>
      <c r="N241" s="34" t="s">
        <v>21</v>
      </c>
      <c r="O241" s="34" t="s">
        <v>19</v>
      </c>
      <c r="P241" s="35">
        <v>0</v>
      </c>
      <c r="Q241" s="35">
        <v>0</v>
      </c>
      <c r="R241" s="30" t="s">
        <v>706</v>
      </c>
      <c r="S241" s="30" t="s">
        <v>706</v>
      </c>
      <c r="T241" s="35">
        <v>0</v>
      </c>
      <c r="U241" s="30"/>
      <c r="V241" s="30"/>
      <c r="W241" s="30"/>
      <c r="X241" s="30"/>
      <c r="Y241" s="30" t="s">
        <v>707</v>
      </c>
      <c r="Z241" s="31">
        <v>44960</v>
      </c>
      <c r="AA241" s="31">
        <v>45610</v>
      </c>
      <c r="AB241" s="31"/>
      <c r="AC241" s="31"/>
      <c r="AD241" s="30">
        <v>197</v>
      </c>
      <c r="AE241" s="30" t="s">
        <v>572</v>
      </c>
      <c r="AF241" s="35">
        <v>44262221</v>
      </c>
      <c r="AG241" s="35">
        <v>44262221</v>
      </c>
      <c r="AH241" s="35">
        <v>0</v>
      </c>
      <c r="AI241" s="35">
        <v>0</v>
      </c>
      <c r="AJ241" s="35">
        <v>0</v>
      </c>
      <c r="AK241" s="35">
        <v>0</v>
      </c>
      <c r="AL241" s="35">
        <v>0</v>
      </c>
      <c r="AM241" s="35">
        <v>0</v>
      </c>
      <c r="AN241" s="30"/>
      <c r="AO241" s="30"/>
      <c r="AP241" s="30" t="s">
        <v>782</v>
      </c>
      <c r="AQ241" s="30"/>
      <c r="AR241" s="35">
        <v>0</v>
      </c>
      <c r="AS241" s="35">
        <v>0</v>
      </c>
      <c r="AT241" s="35">
        <v>0</v>
      </c>
      <c r="AU241" s="30"/>
      <c r="AV241" s="30"/>
      <c r="AW241" s="30"/>
      <c r="AX241" s="30" t="s">
        <v>367</v>
      </c>
      <c r="AY241" s="30"/>
      <c r="AZ241" s="30"/>
      <c r="BA241" s="35">
        <v>0</v>
      </c>
      <c r="BB241" s="35">
        <v>0</v>
      </c>
      <c r="BC241" s="35">
        <v>0</v>
      </c>
      <c r="BD241" s="35">
        <v>0</v>
      </c>
      <c r="BE241" s="35">
        <v>0</v>
      </c>
      <c r="BF241" s="35">
        <v>0</v>
      </c>
      <c r="BG241" s="35">
        <v>0</v>
      </c>
      <c r="BH241" s="35">
        <v>44262221</v>
      </c>
      <c r="BI241" s="35">
        <v>0</v>
      </c>
      <c r="BJ241" s="35">
        <v>0</v>
      </c>
      <c r="BK241" s="35">
        <v>0</v>
      </c>
      <c r="BL241" s="35">
        <v>0</v>
      </c>
      <c r="BM241" s="35">
        <v>0</v>
      </c>
      <c r="BN241" s="30"/>
      <c r="BO241" s="31"/>
      <c r="BP241" s="30"/>
      <c r="BQ241" s="35">
        <v>0</v>
      </c>
    </row>
    <row r="242" spans="1:69" hidden="1" x14ac:dyDescent="0.35">
      <c r="A242" s="30">
        <v>900242742</v>
      </c>
      <c r="B242" s="30" t="s">
        <v>18</v>
      </c>
      <c r="C242" s="30"/>
      <c r="D242" s="30" t="s">
        <v>272</v>
      </c>
      <c r="E242" s="30" t="s">
        <v>272</v>
      </c>
      <c r="F242" s="30" t="s">
        <v>783</v>
      </c>
      <c r="G242" s="30">
        <v>361</v>
      </c>
      <c r="H242" s="31">
        <v>45318</v>
      </c>
      <c r="I242" s="31">
        <v>45335</v>
      </c>
      <c r="J242" s="32">
        <v>46068962</v>
      </c>
      <c r="K242" s="33">
        <v>46068962</v>
      </c>
      <c r="L242" s="34" t="s">
        <v>19</v>
      </c>
      <c r="M242" s="34" t="s">
        <v>20</v>
      </c>
      <c r="N242" s="34" t="s">
        <v>21</v>
      </c>
      <c r="O242" s="34" t="s">
        <v>19</v>
      </c>
      <c r="P242" s="35">
        <v>0</v>
      </c>
      <c r="Q242" s="35">
        <v>0</v>
      </c>
      <c r="R242" s="30" t="s">
        <v>706</v>
      </c>
      <c r="S242" s="30" t="s">
        <v>706</v>
      </c>
      <c r="T242" s="35">
        <v>0</v>
      </c>
      <c r="U242" s="30"/>
      <c r="V242" s="30"/>
      <c r="W242" s="30"/>
      <c r="X242" s="30"/>
      <c r="Y242" s="30" t="s">
        <v>707</v>
      </c>
      <c r="Z242" s="31">
        <v>45318</v>
      </c>
      <c r="AA242" s="31">
        <v>45608</v>
      </c>
      <c r="AB242" s="31"/>
      <c r="AC242" s="31"/>
      <c r="AD242" s="30">
        <v>199</v>
      </c>
      <c r="AE242" s="30" t="s">
        <v>572</v>
      </c>
      <c r="AF242" s="35">
        <v>46373962</v>
      </c>
      <c r="AG242" s="35">
        <v>46373962</v>
      </c>
      <c r="AH242" s="35">
        <v>0</v>
      </c>
      <c r="AI242" s="35">
        <v>305000</v>
      </c>
      <c r="AJ242" s="35">
        <v>0</v>
      </c>
      <c r="AK242" s="35">
        <v>0</v>
      </c>
      <c r="AL242" s="35">
        <v>0</v>
      </c>
      <c r="AM242" s="35">
        <v>0</v>
      </c>
      <c r="AN242" s="30"/>
      <c r="AO242" s="30"/>
      <c r="AP242" s="30"/>
      <c r="AQ242" s="30"/>
      <c r="AR242" s="35">
        <v>0</v>
      </c>
      <c r="AS242" s="35">
        <v>0</v>
      </c>
      <c r="AT242" s="35">
        <v>0</v>
      </c>
      <c r="AU242" s="30"/>
      <c r="AV242" s="30"/>
      <c r="AW242" s="30"/>
      <c r="AX242" s="30" t="s">
        <v>367</v>
      </c>
      <c r="AY242" s="30"/>
      <c r="AZ242" s="30"/>
      <c r="BA242" s="35">
        <v>0</v>
      </c>
      <c r="BB242" s="35">
        <v>0</v>
      </c>
      <c r="BC242" s="35">
        <v>0</v>
      </c>
      <c r="BD242" s="35">
        <v>0</v>
      </c>
      <c r="BE242" s="35">
        <v>0</v>
      </c>
      <c r="BF242" s="35">
        <v>0</v>
      </c>
      <c r="BG242" s="35">
        <v>0</v>
      </c>
      <c r="BH242" s="35">
        <v>46068962</v>
      </c>
      <c r="BI242" s="35">
        <v>0</v>
      </c>
      <c r="BJ242" s="35">
        <v>0</v>
      </c>
      <c r="BK242" s="35">
        <v>0</v>
      </c>
      <c r="BL242" s="35">
        <v>0</v>
      </c>
      <c r="BM242" s="35">
        <v>0</v>
      </c>
      <c r="BN242" s="30"/>
      <c r="BO242" s="31"/>
      <c r="BP242" s="30"/>
      <c r="BQ242" s="35">
        <v>0</v>
      </c>
    </row>
    <row r="243" spans="1:69" hidden="1" x14ac:dyDescent="0.35">
      <c r="A243" s="30">
        <v>900242742</v>
      </c>
      <c r="B243" s="30" t="s">
        <v>18</v>
      </c>
      <c r="C243" s="30"/>
      <c r="D243" s="30" t="s">
        <v>274</v>
      </c>
      <c r="E243" s="30" t="s">
        <v>274</v>
      </c>
      <c r="F243" s="30" t="s">
        <v>784</v>
      </c>
      <c r="G243" s="30">
        <v>361</v>
      </c>
      <c r="H243" s="31">
        <v>45384</v>
      </c>
      <c r="I243" s="31">
        <v>45414</v>
      </c>
      <c r="J243" s="32">
        <v>48336622</v>
      </c>
      <c r="K243" s="33">
        <v>48336622</v>
      </c>
      <c r="L243" s="34" t="s">
        <v>19</v>
      </c>
      <c r="M243" s="34" t="s">
        <v>20</v>
      </c>
      <c r="N243" s="34" t="s">
        <v>21</v>
      </c>
      <c r="O243" s="34" t="s">
        <v>19</v>
      </c>
      <c r="P243" s="35">
        <v>0</v>
      </c>
      <c r="Q243" s="35">
        <v>0</v>
      </c>
      <c r="R243" s="30" t="s">
        <v>706</v>
      </c>
      <c r="S243" s="30" t="s">
        <v>706</v>
      </c>
      <c r="T243" s="35">
        <v>0</v>
      </c>
      <c r="U243" s="30"/>
      <c r="V243" s="30"/>
      <c r="W243" s="30"/>
      <c r="X243" s="30"/>
      <c r="Y243" s="30" t="s">
        <v>707</v>
      </c>
      <c r="Z243" s="31">
        <v>45384</v>
      </c>
      <c r="AA243" s="31">
        <v>45608</v>
      </c>
      <c r="AB243" s="31"/>
      <c r="AC243" s="31"/>
      <c r="AD243" s="30">
        <v>199</v>
      </c>
      <c r="AE243" s="30" t="s">
        <v>572</v>
      </c>
      <c r="AF243" s="35">
        <v>48641205</v>
      </c>
      <c r="AG243" s="35">
        <v>48641205</v>
      </c>
      <c r="AH243" s="35">
        <v>0</v>
      </c>
      <c r="AI243" s="35">
        <v>0</v>
      </c>
      <c r="AJ243" s="35">
        <v>0</v>
      </c>
      <c r="AK243" s="35">
        <v>0</v>
      </c>
      <c r="AL243" s="35">
        <v>0</v>
      </c>
      <c r="AM243" s="35">
        <v>0</v>
      </c>
      <c r="AN243" s="30"/>
      <c r="AO243" s="30"/>
      <c r="AP243" s="30"/>
      <c r="AQ243" s="30"/>
      <c r="AR243" s="35">
        <v>0</v>
      </c>
      <c r="AS243" s="35">
        <v>0</v>
      </c>
      <c r="AT243" s="35">
        <v>0</v>
      </c>
      <c r="AU243" s="30"/>
      <c r="AV243" s="30"/>
      <c r="AW243" s="30"/>
      <c r="AX243" s="30" t="s">
        <v>367</v>
      </c>
      <c r="AY243" s="30"/>
      <c r="AZ243" s="30"/>
      <c r="BA243" s="35">
        <v>0</v>
      </c>
      <c r="BB243" s="35">
        <v>0</v>
      </c>
      <c r="BC243" s="35">
        <v>0</v>
      </c>
      <c r="BD243" s="35">
        <v>0</v>
      </c>
      <c r="BE243" s="35">
        <v>0</v>
      </c>
      <c r="BF243" s="35">
        <v>0</v>
      </c>
      <c r="BG243" s="35">
        <v>0</v>
      </c>
      <c r="BH243" s="35">
        <v>48336622</v>
      </c>
      <c r="BI243" s="35">
        <v>0</v>
      </c>
      <c r="BJ243" s="35">
        <v>0</v>
      </c>
      <c r="BK243" s="35">
        <v>0</v>
      </c>
      <c r="BL243" s="35">
        <v>0</v>
      </c>
      <c r="BM243" s="35">
        <v>0</v>
      </c>
      <c r="BN243" s="30"/>
      <c r="BO243" s="31"/>
      <c r="BP243" s="30"/>
      <c r="BQ243" s="35">
        <v>0</v>
      </c>
    </row>
    <row r="244" spans="1:69" hidden="1" x14ac:dyDescent="0.35">
      <c r="A244" s="30">
        <v>900242742</v>
      </c>
      <c r="B244" s="30" t="s">
        <v>18</v>
      </c>
      <c r="C244" s="30"/>
      <c r="D244" s="30" t="s">
        <v>275</v>
      </c>
      <c r="E244" s="30" t="s">
        <v>275</v>
      </c>
      <c r="F244" s="30" t="s">
        <v>785</v>
      </c>
      <c r="G244" s="30">
        <v>361</v>
      </c>
      <c r="H244" s="31">
        <v>45014</v>
      </c>
      <c r="I244" s="31">
        <v>45036</v>
      </c>
      <c r="J244" s="32">
        <v>48513785</v>
      </c>
      <c r="K244" s="33">
        <v>48513785</v>
      </c>
      <c r="L244" s="34" t="s">
        <v>19</v>
      </c>
      <c r="M244" s="34" t="s">
        <v>20</v>
      </c>
      <c r="N244" s="34" t="s">
        <v>21</v>
      </c>
      <c r="O244" s="34" t="s">
        <v>19</v>
      </c>
      <c r="P244" s="35">
        <v>0</v>
      </c>
      <c r="Q244" s="35">
        <v>0</v>
      </c>
      <c r="R244" s="30" t="s">
        <v>706</v>
      </c>
      <c r="S244" s="30" t="s">
        <v>706</v>
      </c>
      <c r="T244" s="35">
        <v>0</v>
      </c>
      <c r="U244" s="30"/>
      <c r="V244" s="30"/>
      <c r="W244" s="30"/>
      <c r="X244" s="30"/>
      <c r="Y244" s="30" t="s">
        <v>707</v>
      </c>
      <c r="Z244" s="31">
        <v>45014</v>
      </c>
      <c r="AA244" s="31">
        <v>45601</v>
      </c>
      <c r="AB244" s="31"/>
      <c r="AC244" s="31"/>
      <c r="AD244" s="30">
        <v>206</v>
      </c>
      <c r="AE244" s="30" t="s">
        <v>572</v>
      </c>
      <c r="AF244" s="35">
        <v>48513785</v>
      </c>
      <c r="AG244" s="35">
        <v>48513785</v>
      </c>
      <c r="AH244" s="35">
        <v>0</v>
      </c>
      <c r="AI244" s="35">
        <v>0</v>
      </c>
      <c r="AJ244" s="35">
        <v>0</v>
      </c>
      <c r="AK244" s="35">
        <v>0</v>
      </c>
      <c r="AL244" s="35">
        <v>0</v>
      </c>
      <c r="AM244" s="35">
        <v>0</v>
      </c>
      <c r="AN244" s="30"/>
      <c r="AO244" s="30"/>
      <c r="AP244" s="30" t="s">
        <v>786</v>
      </c>
      <c r="AQ244" s="30"/>
      <c r="AR244" s="35">
        <v>0</v>
      </c>
      <c r="AS244" s="35">
        <v>0</v>
      </c>
      <c r="AT244" s="35">
        <v>0</v>
      </c>
      <c r="AU244" s="30"/>
      <c r="AV244" s="30"/>
      <c r="AW244" s="30"/>
      <c r="AX244" s="30" t="s">
        <v>367</v>
      </c>
      <c r="AY244" s="30"/>
      <c r="AZ244" s="30"/>
      <c r="BA244" s="35">
        <v>0</v>
      </c>
      <c r="BB244" s="35">
        <v>0</v>
      </c>
      <c r="BC244" s="35">
        <v>0</v>
      </c>
      <c r="BD244" s="35">
        <v>0</v>
      </c>
      <c r="BE244" s="35">
        <v>0</v>
      </c>
      <c r="BF244" s="35">
        <v>0</v>
      </c>
      <c r="BG244" s="35">
        <v>0</v>
      </c>
      <c r="BH244" s="35">
        <v>48513785</v>
      </c>
      <c r="BI244" s="35">
        <v>0</v>
      </c>
      <c r="BJ244" s="35">
        <v>0</v>
      </c>
      <c r="BK244" s="35">
        <v>0</v>
      </c>
      <c r="BL244" s="35">
        <v>0</v>
      </c>
      <c r="BM244" s="35">
        <v>0</v>
      </c>
      <c r="BN244" s="30"/>
      <c r="BO244" s="31"/>
      <c r="BP244" s="30"/>
      <c r="BQ244" s="35">
        <v>0</v>
      </c>
    </row>
    <row r="245" spans="1:69" hidden="1" x14ac:dyDescent="0.35">
      <c r="A245" s="30">
        <v>900242742</v>
      </c>
      <c r="B245" s="30" t="s">
        <v>18</v>
      </c>
      <c r="C245" s="30"/>
      <c r="D245" s="30" t="s">
        <v>276</v>
      </c>
      <c r="E245" s="30" t="s">
        <v>276</v>
      </c>
      <c r="F245" s="30" t="s">
        <v>787</v>
      </c>
      <c r="G245" s="30">
        <v>361</v>
      </c>
      <c r="H245" s="31">
        <v>45163</v>
      </c>
      <c r="I245" s="31">
        <v>45211</v>
      </c>
      <c r="J245" s="32">
        <v>49473476</v>
      </c>
      <c r="K245" s="33">
        <v>49473476</v>
      </c>
      <c r="L245" s="34" t="s">
        <v>19</v>
      </c>
      <c r="M245" s="34" t="s">
        <v>20</v>
      </c>
      <c r="N245" s="34" t="s">
        <v>21</v>
      </c>
      <c r="O245" s="34" t="s">
        <v>19</v>
      </c>
      <c r="P245" s="35">
        <v>0</v>
      </c>
      <c r="Q245" s="35">
        <v>0</v>
      </c>
      <c r="R245" s="30" t="s">
        <v>706</v>
      </c>
      <c r="S245" s="30" t="s">
        <v>706</v>
      </c>
      <c r="T245" s="35">
        <v>0</v>
      </c>
      <c r="U245" s="30"/>
      <c r="V245" s="30"/>
      <c r="W245" s="30"/>
      <c r="X245" s="30"/>
      <c r="Y245" s="30" t="s">
        <v>707</v>
      </c>
      <c r="Z245" s="31">
        <v>45163</v>
      </c>
      <c r="AA245" s="31">
        <v>45601</v>
      </c>
      <c r="AB245" s="31"/>
      <c r="AC245" s="31"/>
      <c r="AD245" s="30">
        <v>206</v>
      </c>
      <c r="AE245" s="30" t="s">
        <v>572</v>
      </c>
      <c r="AF245" s="35">
        <v>49473476</v>
      </c>
      <c r="AG245" s="35">
        <v>49473476</v>
      </c>
      <c r="AH245" s="35">
        <v>0</v>
      </c>
      <c r="AI245" s="35">
        <v>0</v>
      </c>
      <c r="AJ245" s="35">
        <v>0</v>
      </c>
      <c r="AK245" s="35">
        <v>0</v>
      </c>
      <c r="AL245" s="35">
        <v>0</v>
      </c>
      <c r="AM245" s="35">
        <v>0</v>
      </c>
      <c r="AN245" s="30"/>
      <c r="AO245" s="30"/>
      <c r="AP245" s="30"/>
      <c r="AQ245" s="30"/>
      <c r="AR245" s="35">
        <v>0</v>
      </c>
      <c r="AS245" s="35">
        <v>0</v>
      </c>
      <c r="AT245" s="35">
        <v>0</v>
      </c>
      <c r="AU245" s="30"/>
      <c r="AV245" s="30"/>
      <c r="AW245" s="30"/>
      <c r="AX245" s="30" t="s">
        <v>367</v>
      </c>
      <c r="AY245" s="30"/>
      <c r="AZ245" s="30"/>
      <c r="BA245" s="35">
        <v>0</v>
      </c>
      <c r="BB245" s="35">
        <v>0</v>
      </c>
      <c r="BC245" s="35">
        <v>0</v>
      </c>
      <c r="BD245" s="35">
        <v>0</v>
      </c>
      <c r="BE245" s="35">
        <v>0</v>
      </c>
      <c r="BF245" s="35">
        <v>0</v>
      </c>
      <c r="BG245" s="35">
        <v>0</v>
      </c>
      <c r="BH245" s="35">
        <v>49473476</v>
      </c>
      <c r="BI245" s="35">
        <v>0</v>
      </c>
      <c r="BJ245" s="35">
        <v>0</v>
      </c>
      <c r="BK245" s="35">
        <v>0</v>
      </c>
      <c r="BL245" s="35">
        <v>0</v>
      </c>
      <c r="BM245" s="35">
        <v>0</v>
      </c>
      <c r="BN245" s="30"/>
      <c r="BO245" s="31"/>
      <c r="BP245" s="30"/>
      <c r="BQ245" s="35">
        <v>0</v>
      </c>
    </row>
    <row r="246" spans="1:69" hidden="1" x14ac:dyDescent="0.35">
      <c r="A246" s="30">
        <v>900242742</v>
      </c>
      <c r="B246" s="30" t="s">
        <v>18</v>
      </c>
      <c r="C246" s="30"/>
      <c r="D246" s="30" t="s">
        <v>278</v>
      </c>
      <c r="E246" s="30" t="s">
        <v>278</v>
      </c>
      <c r="F246" s="30" t="s">
        <v>788</v>
      </c>
      <c r="G246" s="30">
        <v>361</v>
      </c>
      <c r="H246" s="31">
        <v>45180</v>
      </c>
      <c r="I246" s="31">
        <v>45211</v>
      </c>
      <c r="J246" s="32">
        <v>50423366</v>
      </c>
      <c r="K246" s="33">
        <v>50423366</v>
      </c>
      <c r="L246" s="34" t="s">
        <v>19</v>
      </c>
      <c r="M246" s="34" t="s">
        <v>20</v>
      </c>
      <c r="N246" s="34" t="s">
        <v>21</v>
      </c>
      <c r="O246" s="34" t="s">
        <v>19</v>
      </c>
      <c r="P246" s="35">
        <v>0</v>
      </c>
      <c r="Q246" s="35">
        <v>0</v>
      </c>
      <c r="R246" s="30" t="s">
        <v>706</v>
      </c>
      <c r="S246" s="30" t="s">
        <v>706</v>
      </c>
      <c r="T246" s="35">
        <v>0</v>
      </c>
      <c r="U246" s="30"/>
      <c r="V246" s="30"/>
      <c r="W246" s="30"/>
      <c r="X246" s="30"/>
      <c r="Y246" s="30" t="s">
        <v>707</v>
      </c>
      <c r="Z246" s="31">
        <v>45180</v>
      </c>
      <c r="AA246" s="31">
        <v>45601</v>
      </c>
      <c r="AB246" s="31"/>
      <c r="AC246" s="31"/>
      <c r="AD246" s="30">
        <v>206</v>
      </c>
      <c r="AE246" s="30" t="s">
        <v>572</v>
      </c>
      <c r="AF246" s="35">
        <v>50423366</v>
      </c>
      <c r="AG246" s="35">
        <v>50423366</v>
      </c>
      <c r="AH246" s="35">
        <v>0</v>
      </c>
      <c r="AI246" s="35">
        <v>0</v>
      </c>
      <c r="AJ246" s="35">
        <v>0</v>
      </c>
      <c r="AK246" s="35">
        <v>0</v>
      </c>
      <c r="AL246" s="35">
        <v>0</v>
      </c>
      <c r="AM246" s="35">
        <v>0</v>
      </c>
      <c r="AN246" s="30"/>
      <c r="AO246" s="30"/>
      <c r="AP246" s="30"/>
      <c r="AQ246" s="30"/>
      <c r="AR246" s="35">
        <v>0</v>
      </c>
      <c r="AS246" s="35">
        <v>0</v>
      </c>
      <c r="AT246" s="35">
        <v>0</v>
      </c>
      <c r="AU246" s="30"/>
      <c r="AV246" s="30"/>
      <c r="AW246" s="30"/>
      <c r="AX246" s="30" t="s">
        <v>367</v>
      </c>
      <c r="AY246" s="30"/>
      <c r="AZ246" s="30"/>
      <c r="BA246" s="35">
        <v>0</v>
      </c>
      <c r="BB246" s="35">
        <v>0</v>
      </c>
      <c r="BC246" s="35">
        <v>0</v>
      </c>
      <c r="BD246" s="35">
        <v>0</v>
      </c>
      <c r="BE246" s="35">
        <v>0</v>
      </c>
      <c r="BF246" s="35">
        <v>0</v>
      </c>
      <c r="BG246" s="35">
        <v>0</v>
      </c>
      <c r="BH246" s="35">
        <v>50423366</v>
      </c>
      <c r="BI246" s="35">
        <v>0</v>
      </c>
      <c r="BJ246" s="35">
        <v>0</v>
      </c>
      <c r="BK246" s="35">
        <v>0</v>
      </c>
      <c r="BL246" s="35">
        <v>0</v>
      </c>
      <c r="BM246" s="35">
        <v>0</v>
      </c>
      <c r="BN246" s="30"/>
      <c r="BO246" s="31"/>
      <c r="BP246" s="30"/>
      <c r="BQ246" s="35">
        <v>0</v>
      </c>
    </row>
    <row r="247" spans="1:69" hidden="1" x14ac:dyDescent="0.35">
      <c r="A247" s="30">
        <v>900242742</v>
      </c>
      <c r="B247" s="30" t="s">
        <v>18</v>
      </c>
      <c r="C247" s="30"/>
      <c r="D247" s="30" t="s">
        <v>279</v>
      </c>
      <c r="E247" s="30" t="s">
        <v>279</v>
      </c>
      <c r="F247" s="30" t="s">
        <v>789</v>
      </c>
      <c r="G247" s="30">
        <v>361</v>
      </c>
      <c r="H247" s="31">
        <v>44939</v>
      </c>
      <c r="I247" s="31">
        <v>44995</v>
      </c>
      <c r="J247" s="32">
        <v>50650223</v>
      </c>
      <c r="K247" s="33">
        <v>50650223</v>
      </c>
      <c r="L247" s="34" t="s">
        <v>19</v>
      </c>
      <c r="M247" s="34" t="s">
        <v>20</v>
      </c>
      <c r="N247" s="34" t="s">
        <v>21</v>
      </c>
      <c r="O247" s="34" t="s">
        <v>19</v>
      </c>
      <c r="P247" s="35">
        <v>0</v>
      </c>
      <c r="Q247" s="35">
        <v>0</v>
      </c>
      <c r="R247" s="30" t="s">
        <v>706</v>
      </c>
      <c r="S247" s="30" t="s">
        <v>706</v>
      </c>
      <c r="T247" s="35">
        <v>0</v>
      </c>
      <c r="U247" s="30"/>
      <c r="V247" s="30"/>
      <c r="W247" s="30"/>
      <c r="X247" s="30"/>
      <c r="Y247" s="30" t="s">
        <v>707</v>
      </c>
      <c r="Z247" s="31">
        <v>44939</v>
      </c>
      <c r="AA247" s="31">
        <v>45636</v>
      </c>
      <c r="AB247" s="31"/>
      <c r="AC247" s="31"/>
      <c r="AD247" s="30">
        <v>171</v>
      </c>
      <c r="AE247" s="30" t="s">
        <v>364</v>
      </c>
      <c r="AF247" s="35">
        <v>50923147</v>
      </c>
      <c r="AG247" s="35">
        <v>50923147</v>
      </c>
      <c r="AH247" s="35">
        <v>0</v>
      </c>
      <c r="AI247" s="35">
        <v>0</v>
      </c>
      <c r="AJ247" s="35">
        <v>0</v>
      </c>
      <c r="AK247" s="35">
        <v>0</v>
      </c>
      <c r="AL247" s="35">
        <v>0</v>
      </c>
      <c r="AM247" s="35">
        <v>0</v>
      </c>
      <c r="AN247" s="30"/>
      <c r="AO247" s="30"/>
      <c r="AP247" s="30" t="s">
        <v>790</v>
      </c>
      <c r="AQ247" s="30"/>
      <c r="AR247" s="35">
        <v>0</v>
      </c>
      <c r="AS247" s="35">
        <v>0</v>
      </c>
      <c r="AT247" s="35">
        <v>0</v>
      </c>
      <c r="AU247" s="30"/>
      <c r="AV247" s="30"/>
      <c r="AW247" s="30"/>
      <c r="AX247" s="30" t="s">
        <v>367</v>
      </c>
      <c r="AY247" s="30"/>
      <c r="AZ247" s="30"/>
      <c r="BA247" s="35">
        <v>0</v>
      </c>
      <c r="BB247" s="35">
        <v>0</v>
      </c>
      <c r="BC247" s="35">
        <v>0</v>
      </c>
      <c r="BD247" s="35">
        <v>0</v>
      </c>
      <c r="BE247" s="35">
        <v>0</v>
      </c>
      <c r="BF247" s="35">
        <v>0</v>
      </c>
      <c r="BG247" s="35">
        <v>0</v>
      </c>
      <c r="BH247" s="35">
        <v>50650223</v>
      </c>
      <c r="BI247" s="35">
        <v>0</v>
      </c>
      <c r="BJ247" s="35">
        <v>0</v>
      </c>
      <c r="BK247" s="35">
        <v>0</v>
      </c>
      <c r="BL247" s="35">
        <v>0</v>
      </c>
      <c r="BM247" s="35">
        <v>0</v>
      </c>
      <c r="BN247" s="30"/>
      <c r="BO247" s="31"/>
      <c r="BP247" s="30"/>
      <c r="BQ247" s="35">
        <v>0</v>
      </c>
    </row>
    <row r="248" spans="1:69" hidden="1" x14ac:dyDescent="0.35">
      <c r="A248" s="30">
        <v>900242742</v>
      </c>
      <c r="B248" s="30" t="s">
        <v>18</v>
      </c>
      <c r="C248" s="30"/>
      <c r="D248" s="30" t="s">
        <v>286</v>
      </c>
      <c r="E248" s="30" t="s">
        <v>286</v>
      </c>
      <c r="F248" s="30" t="s">
        <v>791</v>
      </c>
      <c r="G248" s="30" t="s">
        <v>307</v>
      </c>
      <c r="H248" s="31">
        <v>45435</v>
      </c>
      <c r="I248" s="31">
        <v>45456</v>
      </c>
      <c r="J248" s="32">
        <v>60184059</v>
      </c>
      <c r="K248" s="33">
        <v>60184059</v>
      </c>
      <c r="L248" s="34" t="s">
        <v>19</v>
      </c>
      <c r="M248" s="34" t="s">
        <v>20</v>
      </c>
      <c r="N248" s="34" t="s">
        <v>21</v>
      </c>
      <c r="O248" s="34" t="s">
        <v>19</v>
      </c>
      <c r="P248" s="35">
        <v>0</v>
      </c>
      <c r="Q248" s="35">
        <v>0</v>
      </c>
      <c r="R248" s="30" t="s">
        <v>706</v>
      </c>
      <c r="S248" s="30" t="s">
        <v>706</v>
      </c>
      <c r="T248" s="35">
        <v>0</v>
      </c>
      <c r="U248" s="30"/>
      <c r="V248" s="30"/>
      <c r="W248" s="30"/>
      <c r="X248" s="30"/>
      <c r="Y248" s="30" t="s">
        <v>707</v>
      </c>
      <c r="Z248" s="31">
        <v>45435</v>
      </c>
      <c r="AA248" s="31">
        <v>45610</v>
      </c>
      <c r="AB248" s="31"/>
      <c r="AC248" s="31"/>
      <c r="AD248" s="30">
        <v>197</v>
      </c>
      <c r="AE248" s="30" t="s">
        <v>572</v>
      </c>
      <c r="AF248" s="35">
        <v>60772959</v>
      </c>
      <c r="AG248" s="35">
        <v>60772959</v>
      </c>
      <c r="AH248" s="35">
        <v>0</v>
      </c>
      <c r="AI248" s="35">
        <v>0</v>
      </c>
      <c r="AJ248" s="35">
        <v>0</v>
      </c>
      <c r="AK248" s="35">
        <v>0</v>
      </c>
      <c r="AL248" s="35">
        <v>0</v>
      </c>
      <c r="AM248" s="35">
        <v>0</v>
      </c>
      <c r="AN248" s="30"/>
      <c r="AO248" s="30"/>
      <c r="AP248" s="30"/>
      <c r="AQ248" s="30"/>
      <c r="AR248" s="35">
        <v>0</v>
      </c>
      <c r="AS248" s="35">
        <v>0</v>
      </c>
      <c r="AT248" s="35">
        <v>0</v>
      </c>
      <c r="AU248" s="30"/>
      <c r="AV248" s="30"/>
      <c r="AW248" s="30"/>
      <c r="AX248" s="30" t="s">
        <v>367</v>
      </c>
      <c r="AY248" s="30"/>
      <c r="AZ248" s="30"/>
      <c r="BA248" s="35">
        <v>0</v>
      </c>
      <c r="BB248" s="35">
        <v>0</v>
      </c>
      <c r="BC248" s="35">
        <v>0</v>
      </c>
      <c r="BD248" s="35">
        <v>0</v>
      </c>
      <c r="BE248" s="35">
        <v>0</v>
      </c>
      <c r="BF248" s="35">
        <v>0</v>
      </c>
      <c r="BG248" s="35">
        <v>0</v>
      </c>
      <c r="BH248" s="35">
        <v>60184059</v>
      </c>
      <c r="BI248" s="35">
        <v>0</v>
      </c>
      <c r="BJ248" s="35">
        <v>0</v>
      </c>
      <c r="BK248" s="35">
        <v>0</v>
      </c>
      <c r="BL248" s="35">
        <v>0</v>
      </c>
      <c r="BM248" s="35">
        <v>0</v>
      </c>
      <c r="BN248" s="30"/>
      <c r="BO248" s="31"/>
      <c r="BP248" s="30"/>
      <c r="BQ248" s="35">
        <v>0</v>
      </c>
    </row>
    <row r="249" spans="1:69" hidden="1" x14ac:dyDescent="0.35">
      <c r="A249" s="30">
        <v>900242742</v>
      </c>
      <c r="B249" s="30" t="s">
        <v>18</v>
      </c>
      <c r="C249" s="30"/>
      <c r="D249" s="30" t="s">
        <v>287</v>
      </c>
      <c r="E249" s="30" t="s">
        <v>287</v>
      </c>
      <c r="F249" s="30" t="s">
        <v>792</v>
      </c>
      <c r="G249" s="30">
        <v>361</v>
      </c>
      <c r="H249" s="31">
        <v>44956</v>
      </c>
      <c r="I249" s="31">
        <v>44973</v>
      </c>
      <c r="J249" s="32">
        <v>60371289</v>
      </c>
      <c r="K249" s="33">
        <v>60371289</v>
      </c>
      <c r="L249" s="34" t="s">
        <v>19</v>
      </c>
      <c r="M249" s="34" t="s">
        <v>20</v>
      </c>
      <c r="N249" s="34" t="s">
        <v>21</v>
      </c>
      <c r="O249" s="34" t="s">
        <v>19</v>
      </c>
      <c r="P249" s="35">
        <v>0</v>
      </c>
      <c r="Q249" s="35">
        <v>0</v>
      </c>
      <c r="R249" s="30" t="s">
        <v>706</v>
      </c>
      <c r="S249" s="30" t="s">
        <v>706</v>
      </c>
      <c r="T249" s="35">
        <v>0</v>
      </c>
      <c r="U249" s="30"/>
      <c r="V249" s="30"/>
      <c r="W249" s="30"/>
      <c r="X249" s="30"/>
      <c r="Y249" s="30" t="s">
        <v>707</v>
      </c>
      <c r="Z249" s="31">
        <v>44956</v>
      </c>
      <c r="AA249" s="31">
        <v>45636</v>
      </c>
      <c r="AB249" s="31"/>
      <c r="AC249" s="31"/>
      <c r="AD249" s="30">
        <v>171</v>
      </c>
      <c r="AE249" s="30" t="s">
        <v>364</v>
      </c>
      <c r="AF249" s="35">
        <v>60371289</v>
      </c>
      <c r="AG249" s="35">
        <v>60371289</v>
      </c>
      <c r="AH249" s="35">
        <v>0</v>
      </c>
      <c r="AI249" s="35">
        <v>0</v>
      </c>
      <c r="AJ249" s="35">
        <v>0</v>
      </c>
      <c r="AK249" s="35">
        <v>0</v>
      </c>
      <c r="AL249" s="35">
        <v>0</v>
      </c>
      <c r="AM249" s="35">
        <v>0</v>
      </c>
      <c r="AN249" s="30"/>
      <c r="AO249" s="30"/>
      <c r="AP249" s="30" t="s">
        <v>753</v>
      </c>
      <c r="AQ249" s="30"/>
      <c r="AR249" s="35">
        <v>0</v>
      </c>
      <c r="AS249" s="35">
        <v>0</v>
      </c>
      <c r="AT249" s="35">
        <v>0</v>
      </c>
      <c r="AU249" s="30"/>
      <c r="AV249" s="30"/>
      <c r="AW249" s="30"/>
      <c r="AX249" s="30" t="s">
        <v>367</v>
      </c>
      <c r="AY249" s="30"/>
      <c r="AZ249" s="30"/>
      <c r="BA249" s="35">
        <v>0</v>
      </c>
      <c r="BB249" s="35">
        <v>0</v>
      </c>
      <c r="BC249" s="35">
        <v>0</v>
      </c>
      <c r="BD249" s="35">
        <v>0</v>
      </c>
      <c r="BE249" s="35">
        <v>0</v>
      </c>
      <c r="BF249" s="35">
        <v>0</v>
      </c>
      <c r="BG249" s="35">
        <v>0</v>
      </c>
      <c r="BH249" s="35">
        <v>60371289</v>
      </c>
      <c r="BI249" s="35">
        <v>0</v>
      </c>
      <c r="BJ249" s="35">
        <v>0</v>
      </c>
      <c r="BK249" s="35">
        <v>0</v>
      </c>
      <c r="BL249" s="35">
        <v>0</v>
      </c>
      <c r="BM249" s="35">
        <v>0</v>
      </c>
      <c r="BN249" s="30"/>
      <c r="BO249" s="31"/>
      <c r="BP249" s="30"/>
      <c r="BQ249" s="35">
        <v>0</v>
      </c>
    </row>
    <row r="250" spans="1:69" hidden="1" x14ac:dyDescent="0.35">
      <c r="A250" s="30">
        <v>900242742</v>
      </c>
      <c r="B250" s="30" t="s">
        <v>18</v>
      </c>
      <c r="C250" s="30"/>
      <c r="D250" s="30" t="s">
        <v>288</v>
      </c>
      <c r="E250" s="30" t="s">
        <v>288</v>
      </c>
      <c r="F250" s="30" t="s">
        <v>793</v>
      </c>
      <c r="G250" s="30">
        <v>361</v>
      </c>
      <c r="H250" s="31">
        <v>44607</v>
      </c>
      <c r="I250" s="31">
        <v>44628</v>
      </c>
      <c r="J250" s="32">
        <v>62675525</v>
      </c>
      <c r="K250" s="33">
        <v>62016629</v>
      </c>
      <c r="L250" s="34" t="s">
        <v>19</v>
      </c>
      <c r="M250" s="34" t="s">
        <v>20</v>
      </c>
      <c r="N250" s="34" t="s">
        <v>21</v>
      </c>
      <c r="O250" s="34" t="s">
        <v>19</v>
      </c>
      <c r="P250" s="35">
        <v>0</v>
      </c>
      <c r="Q250" s="35">
        <v>0</v>
      </c>
      <c r="R250" s="30" t="s">
        <v>706</v>
      </c>
      <c r="S250" s="30" t="s">
        <v>706</v>
      </c>
      <c r="T250" s="35">
        <v>0</v>
      </c>
      <c r="U250" s="30"/>
      <c r="V250" s="30"/>
      <c r="W250" s="30"/>
      <c r="X250" s="30"/>
      <c r="Y250" s="30" t="s">
        <v>707</v>
      </c>
      <c r="Z250" s="31">
        <v>44607</v>
      </c>
      <c r="AA250" s="31">
        <v>45637</v>
      </c>
      <c r="AB250" s="31"/>
      <c r="AC250" s="31"/>
      <c r="AD250" s="30">
        <v>170</v>
      </c>
      <c r="AE250" s="30" t="s">
        <v>364</v>
      </c>
      <c r="AF250" s="35">
        <v>62675525</v>
      </c>
      <c r="AG250" s="35">
        <v>62675525</v>
      </c>
      <c r="AH250" s="35">
        <v>0</v>
      </c>
      <c r="AI250" s="35">
        <v>0</v>
      </c>
      <c r="AJ250" s="35">
        <v>0</v>
      </c>
      <c r="AK250" s="35">
        <v>0</v>
      </c>
      <c r="AL250" s="35">
        <v>0</v>
      </c>
      <c r="AM250" s="35">
        <v>0</v>
      </c>
      <c r="AN250" s="30"/>
      <c r="AO250" s="30"/>
      <c r="AP250" s="30" t="s">
        <v>794</v>
      </c>
      <c r="AQ250" s="30"/>
      <c r="AR250" s="35">
        <v>0</v>
      </c>
      <c r="AS250" s="35">
        <v>0</v>
      </c>
      <c r="AT250" s="35">
        <v>0</v>
      </c>
      <c r="AU250" s="30"/>
      <c r="AV250" s="30"/>
      <c r="AW250" s="30"/>
      <c r="AX250" s="30" t="s">
        <v>367</v>
      </c>
      <c r="AY250" s="30"/>
      <c r="AZ250" s="30"/>
      <c r="BA250" s="35">
        <v>0</v>
      </c>
      <c r="BB250" s="35">
        <v>0</v>
      </c>
      <c r="BC250" s="35">
        <v>0</v>
      </c>
      <c r="BD250" s="35">
        <v>0</v>
      </c>
      <c r="BE250" s="35">
        <v>0</v>
      </c>
      <c r="BF250" s="35">
        <v>0</v>
      </c>
      <c r="BG250" s="35">
        <v>0</v>
      </c>
      <c r="BH250" s="35">
        <v>62016629</v>
      </c>
      <c r="BI250" s="35">
        <v>0</v>
      </c>
      <c r="BJ250" s="35">
        <v>0</v>
      </c>
      <c r="BK250" s="35">
        <v>0</v>
      </c>
      <c r="BL250" s="35">
        <v>0</v>
      </c>
      <c r="BM250" s="35">
        <v>0</v>
      </c>
      <c r="BN250" s="30"/>
      <c r="BO250" s="31"/>
      <c r="BP250" s="30"/>
      <c r="BQ250" s="35">
        <v>0</v>
      </c>
    </row>
    <row r="251" spans="1:69" hidden="1" x14ac:dyDescent="0.35">
      <c r="A251" s="30">
        <v>900242742</v>
      </c>
      <c r="B251" s="30" t="s">
        <v>18</v>
      </c>
      <c r="C251" s="30"/>
      <c r="D251" s="30" t="s">
        <v>294</v>
      </c>
      <c r="E251" s="30" t="s">
        <v>294</v>
      </c>
      <c r="F251" s="30" t="s">
        <v>795</v>
      </c>
      <c r="G251" s="30" t="s">
        <v>307</v>
      </c>
      <c r="H251" s="31">
        <v>45482</v>
      </c>
      <c r="I251" s="31">
        <v>45484</v>
      </c>
      <c r="J251" s="32">
        <v>81612859</v>
      </c>
      <c r="K251" s="33">
        <v>81612859</v>
      </c>
      <c r="L251" s="34" t="s">
        <v>19</v>
      </c>
      <c r="M251" s="34" t="s">
        <v>20</v>
      </c>
      <c r="N251" s="34" t="s">
        <v>21</v>
      </c>
      <c r="O251" s="34" t="s">
        <v>19</v>
      </c>
      <c r="P251" s="35">
        <v>0</v>
      </c>
      <c r="Q251" s="35">
        <v>0</v>
      </c>
      <c r="R251" s="30" t="s">
        <v>706</v>
      </c>
      <c r="S251" s="30" t="s">
        <v>706</v>
      </c>
      <c r="T251" s="35">
        <v>0</v>
      </c>
      <c r="U251" s="30"/>
      <c r="V251" s="30"/>
      <c r="W251" s="30"/>
      <c r="X251" s="30"/>
      <c r="Y251" s="30" t="s">
        <v>707</v>
      </c>
      <c r="Z251" s="31">
        <v>45482</v>
      </c>
      <c r="AA251" s="31">
        <v>45609</v>
      </c>
      <c r="AB251" s="31"/>
      <c r="AC251" s="31"/>
      <c r="AD251" s="30">
        <v>198</v>
      </c>
      <c r="AE251" s="30" t="s">
        <v>572</v>
      </c>
      <c r="AF251" s="35">
        <v>81612859</v>
      </c>
      <c r="AG251" s="35">
        <v>81612859</v>
      </c>
      <c r="AH251" s="35">
        <v>0</v>
      </c>
      <c r="AI251" s="35">
        <v>0</v>
      </c>
      <c r="AJ251" s="35">
        <v>0</v>
      </c>
      <c r="AK251" s="35">
        <v>0</v>
      </c>
      <c r="AL251" s="35">
        <v>0</v>
      </c>
      <c r="AM251" s="35">
        <v>0</v>
      </c>
      <c r="AN251" s="30"/>
      <c r="AO251" s="30"/>
      <c r="AP251" s="30"/>
      <c r="AQ251" s="30"/>
      <c r="AR251" s="35">
        <v>0</v>
      </c>
      <c r="AS251" s="35">
        <v>0</v>
      </c>
      <c r="AT251" s="35">
        <v>0</v>
      </c>
      <c r="AU251" s="30"/>
      <c r="AV251" s="30"/>
      <c r="AW251" s="30"/>
      <c r="AX251" s="30" t="s">
        <v>367</v>
      </c>
      <c r="AY251" s="30"/>
      <c r="AZ251" s="30"/>
      <c r="BA251" s="35">
        <v>0</v>
      </c>
      <c r="BB251" s="35">
        <v>0</v>
      </c>
      <c r="BC251" s="35">
        <v>0</v>
      </c>
      <c r="BD251" s="35">
        <v>0</v>
      </c>
      <c r="BE251" s="35">
        <v>0</v>
      </c>
      <c r="BF251" s="35">
        <v>0</v>
      </c>
      <c r="BG251" s="35">
        <v>0</v>
      </c>
      <c r="BH251" s="35">
        <v>81612859</v>
      </c>
      <c r="BI251" s="35">
        <v>0</v>
      </c>
      <c r="BJ251" s="35">
        <v>0</v>
      </c>
      <c r="BK251" s="35">
        <v>0</v>
      </c>
      <c r="BL251" s="35">
        <v>0</v>
      </c>
      <c r="BM251" s="35">
        <v>0</v>
      </c>
      <c r="BN251" s="30"/>
      <c r="BO251" s="31"/>
      <c r="BP251" s="30"/>
      <c r="BQ251" s="35">
        <v>0</v>
      </c>
    </row>
    <row r="252" spans="1:69" hidden="1" x14ac:dyDescent="0.35">
      <c r="A252" s="30">
        <v>900242742</v>
      </c>
      <c r="B252" s="30" t="s">
        <v>18</v>
      </c>
      <c r="C252" s="30"/>
      <c r="D252" s="30" t="s">
        <v>296</v>
      </c>
      <c r="E252" s="30" t="s">
        <v>296</v>
      </c>
      <c r="F252" s="30" t="s">
        <v>796</v>
      </c>
      <c r="G252" s="30">
        <v>361</v>
      </c>
      <c r="H252" s="31">
        <v>45319</v>
      </c>
      <c r="I252" s="31">
        <v>45335</v>
      </c>
      <c r="J252" s="32">
        <v>86387511</v>
      </c>
      <c r="K252" s="33">
        <v>86387511</v>
      </c>
      <c r="L252" s="34" t="s">
        <v>19</v>
      </c>
      <c r="M252" s="34" t="s">
        <v>20</v>
      </c>
      <c r="N252" s="34" t="s">
        <v>21</v>
      </c>
      <c r="O252" s="34" t="s">
        <v>19</v>
      </c>
      <c r="P252" s="35">
        <v>0</v>
      </c>
      <c r="Q252" s="35">
        <v>0</v>
      </c>
      <c r="R252" s="30" t="s">
        <v>706</v>
      </c>
      <c r="S252" s="30" t="s">
        <v>706</v>
      </c>
      <c r="T252" s="35">
        <v>0</v>
      </c>
      <c r="U252" s="30"/>
      <c r="V252" s="30"/>
      <c r="W252" s="30"/>
      <c r="X252" s="30"/>
      <c r="Y252" s="30" t="s">
        <v>707</v>
      </c>
      <c r="Z252" s="31">
        <v>45319</v>
      </c>
      <c r="AA252" s="31">
        <v>45610</v>
      </c>
      <c r="AB252" s="31"/>
      <c r="AC252" s="31"/>
      <c r="AD252" s="30">
        <v>197</v>
      </c>
      <c r="AE252" s="30" t="s">
        <v>572</v>
      </c>
      <c r="AF252" s="35">
        <v>86387511</v>
      </c>
      <c r="AG252" s="35">
        <v>86387511</v>
      </c>
      <c r="AH252" s="35">
        <v>0</v>
      </c>
      <c r="AI252" s="35">
        <v>0</v>
      </c>
      <c r="AJ252" s="35">
        <v>0</v>
      </c>
      <c r="AK252" s="35">
        <v>0</v>
      </c>
      <c r="AL252" s="35">
        <v>0</v>
      </c>
      <c r="AM252" s="35">
        <v>0</v>
      </c>
      <c r="AN252" s="30"/>
      <c r="AO252" s="30"/>
      <c r="AP252" s="30"/>
      <c r="AQ252" s="30"/>
      <c r="AR252" s="35">
        <v>0</v>
      </c>
      <c r="AS252" s="35">
        <v>0</v>
      </c>
      <c r="AT252" s="35">
        <v>0</v>
      </c>
      <c r="AU252" s="30"/>
      <c r="AV252" s="30"/>
      <c r="AW252" s="30"/>
      <c r="AX252" s="30" t="s">
        <v>367</v>
      </c>
      <c r="AY252" s="30"/>
      <c r="AZ252" s="30"/>
      <c r="BA252" s="35">
        <v>0</v>
      </c>
      <c r="BB252" s="35">
        <v>0</v>
      </c>
      <c r="BC252" s="35">
        <v>0</v>
      </c>
      <c r="BD252" s="35">
        <v>0</v>
      </c>
      <c r="BE252" s="35">
        <v>0</v>
      </c>
      <c r="BF252" s="35">
        <v>0</v>
      </c>
      <c r="BG252" s="35">
        <v>0</v>
      </c>
      <c r="BH252" s="35">
        <v>86387511</v>
      </c>
      <c r="BI252" s="35">
        <v>0</v>
      </c>
      <c r="BJ252" s="35">
        <v>0</v>
      </c>
      <c r="BK252" s="35">
        <v>0</v>
      </c>
      <c r="BL252" s="35">
        <v>0</v>
      </c>
      <c r="BM252" s="35">
        <v>0</v>
      </c>
      <c r="BN252" s="30"/>
      <c r="BO252" s="31"/>
      <c r="BP252" s="30"/>
      <c r="BQ252" s="35">
        <v>0</v>
      </c>
    </row>
    <row r="253" spans="1:69" hidden="1" x14ac:dyDescent="0.35">
      <c r="A253" s="30">
        <v>900242742</v>
      </c>
      <c r="B253" s="30" t="s">
        <v>18</v>
      </c>
      <c r="C253" s="30"/>
      <c r="D253" s="30" t="s">
        <v>299</v>
      </c>
      <c r="E253" s="30" t="s">
        <v>299</v>
      </c>
      <c r="F253" s="30" t="s">
        <v>797</v>
      </c>
      <c r="G253" s="30">
        <v>361</v>
      </c>
      <c r="H253" s="31">
        <v>45254</v>
      </c>
      <c r="I253" s="31">
        <v>45414</v>
      </c>
      <c r="J253" s="32">
        <v>106378105</v>
      </c>
      <c r="K253" s="33">
        <v>106378105</v>
      </c>
      <c r="L253" s="34" t="s">
        <v>19</v>
      </c>
      <c r="M253" s="34" t="s">
        <v>20</v>
      </c>
      <c r="N253" s="34" t="s">
        <v>21</v>
      </c>
      <c r="O253" s="34" t="s">
        <v>19</v>
      </c>
      <c r="P253" s="35">
        <v>0</v>
      </c>
      <c r="Q253" s="35">
        <v>0</v>
      </c>
      <c r="R253" s="30" t="s">
        <v>706</v>
      </c>
      <c r="S253" s="30" t="s">
        <v>706</v>
      </c>
      <c r="T253" s="35">
        <v>0</v>
      </c>
      <c r="U253" s="30"/>
      <c r="V253" s="30"/>
      <c r="W253" s="30"/>
      <c r="X253" s="30"/>
      <c r="Y253" s="30" t="s">
        <v>707</v>
      </c>
      <c r="Z253" s="31">
        <v>45254</v>
      </c>
      <c r="AA253" s="31">
        <v>45608</v>
      </c>
      <c r="AB253" s="31"/>
      <c r="AC253" s="31"/>
      <c r="AD253" s="30">
        <v>199</v>
      </c>
      <c r="AE253" s="30" t="s">
        <v>572</v>
      </c>
      <c r="AF253" s="35">
        <v>106682688</v>
      </c>
      <c r="AG253" s="35">
        <v>106682688</v>
      </c>
      <c r="AH253" s="35">
        <v>0</v>
      </c>
      <c r="AI253" s="35">
        <v>0</v>
      </c>
      <c r="AJ253" s="35">
        <v>0</v>
      </c>
      <c r="AK253" s="35">
        <v>0</v>
      </c>
      <c r="AL253" s="35">
        <v>0</v>
      </c>
      <c r="AM253" s="35">
        <v>0</v>
      </c>
      <c r="AN253" s="30"/>
      <c r="AO253" s="30"/>
      <c r="AP253" s="30"/>
      <c r="AQ253" s="30"/>
      <c r="AR253" s="35">
        <v>0</v>
      </c>
      <c r="AS253" s="35">
        <v>0</v>
      </c>
      <c r="AT253" s="35">
        <v>0</v>
      </c>
      <c r="AU253" s="30"/>
      <c r="AV253" s="30"/>
      <c r="AW253" s="30"/>
      <c r="AX253" s="30" t="s">
        <v>367</v>
      </c>
      <c r="AY253" s="30"/>
      <c r="AZ253" s="30"/>
      <c r="BA253" s="35">
        <v>0</v>
      </c>
      <c r="BB253" s="35">
        <v>0</v>
      </c>
      <c r="BC253" s="35">
        <v>0</v>
      </c>
      <c r="BD253" s="35">
        <v>0</v>
      </c>
      <c r="BE253" s="35">
        <v>0</v>
      </c>
      <c r="BF253" s="35">
        <v>0</v>
      </c>
      <c r="BG253" s="35">
        <v>0</v>
      </c>
      <c r="BH253" s="35">
        <v>106378105</v>
      </c>
      <c r="BI253" s="35">
        <v>0</v>
      </c>
      <c r="BJ253" s="35">
        <v>0</v>
      </c>
      <c r="BK253" s="35">
        <v>0</v>
      </c>
      <c r="BL253" s="35">
        <v>0</v>
      </c>
      <c r="BM253" s="35">
        <v>0</v>
      </c>
      <c r="BN253" s="30"/>
      <c r="BO253" s="31"/>
      <c r="BP253" s="30"/>
      <c r="BQ253" s="35">
        <v>0</v>
      </c>
    </row>
    <row r="254" spans="1:69" hidden="1" x14ac:dyDescent="0.35">
      <c r="A254" s="30">
        <v>900242742</v>
      </c>
      <c r="B254" s="30" t="s">
        <v>18</v>
      </c>
      <c r="C254" s="30"/>
      <c r="D254" s="30" t="s">
        <v>300</v>
      </c>
      <c r="E254" s="30" t="s">
        <v>300</v>
      </c>
      <c r="F254" s="30" t="s">
        <v>798</v>
      </c>
      <c r="G254" s="30">
        <v>361</v>
      </c>
      <c r="H254" s="31">
        <v>44799</v>
      </c>
      <c r="I254" s="31">
        <v>44818</v>
      </c>
      <c r="J254" s="32">
        <v>120858512</v>
      </c>
      <c r="K254" s="33">
        <v>111531506</v>
      </c>
      <c r="L254" s="34" t="s">
        <v>19</v>
      </c>
      <c r="M254" s="34" t="s">
        <v>20</v>
      </c>
      <c r="N254" s="34" t="s">
        <v>21</v>
      </c>
      <c r="O254" s="34" t="s">
        <v>19</v>
      </c>
      <c r="P254" s="35">
        <v>0</v>
      </c>
      <c r="Q254" s="35">
        <v>0</v>
      </c>
      <c r="R254" s="30" t="s">
        <v>706</v>
      </c>
      <c r="S254" s="30" t="s">
        <v>706</v>
      </c>
      <c r="T254" s="35">
        <v>0</v>
      </c>
      <c r="U254" s="30"/>
      <c r="V254" s="30"/>
      <c r="W254" s="30"/>
      <c r="X254" s="30"/>
      <c r="Y254" s="30" t="s">
        <v>707</v>
      </c>
      <c r="Z254" s="31">
        <v>44799</v>
      </c>
      <c r="AA254" s="31">
        <v>45610</v>
      </c>
      <c r="AB254" s="31"/>
      <c r="AC254" s="31"/>
      <c r="AD254" s="30">
        <v>197</v>
      </c>
      <c r="AE254" s="30" t="s">
        <v>572</v>
      </c>
      <c r="AF254" s="35">
        <v>120858512</v>
      </c>
      <c r="AG254" s="35">
        <v>120858512</v>
      </c>
      <c r="AH254" s="35">
        <v>0</v>
      </c>
      <c r="AI254" s="35">
        <v>0</v>
      </c>
      <c r="AJ254" s="35">
        <v>0</v>
      </c>
      <c r="AK254" s="35">
        <v>0</v>
      </c>
      <c r="AL254" s="35">
        <v>0</v>
      </c>
      <c r="AM254" s="35">
        <v>0</v>
      </c>
      <c r="AN254" s="30"/>
      <c r="AO254" s="30"/>
      <c r="AP254" s="30" t="s">
        <v>758</v>
      </c>
      <c r="AQ254" s="30"/>
      <c r="AR254" s="35">
        <v>0</v>
      </c>
      <c r="AS254" s="35">
        <v>0</v>
      </c>
      <c r="AT254" s="35">
        <v>0</v>
      </c>
      <c r="AU254" s="30"/>
      <c r="AV254" s="30"/>
      <c r="AW254" s="30"/>
      <c r="AX254" s="30" t="s">
        <v>367</v>
      </c>
      <c r="AY254" s="30"/>
      <c r="AZ254" s="30"/>
      <c r="BA254" s="35">
        <v>0</v>
      </c>
      <c r="BB254" s="35">
        <v>0</v>
      </c>
      <c r="BC254" s="35">
        <v>0</v>
      </c>
      <c r="BD254" s="35">
        <v>0</v>
      </c>
      <c r="BE254" s="35">
        <v>0</v>
      </c>
      <c r="BF254" s="35">
        <v>0</v>
      </c>
      <c r="BG254" s="35">
        <v>0</v>
      </c>
      <c r="BH254" s="35">
        <v>111531506</v>
      </c>
      <c r="BI254" s="35">
        <v>0</v>
      </c>
      <c r="BJ254" s="35">
        <v>0</v>
      </c>
      <c r="BK254" s="35">
        <v>0</v>
      </c>
      <c r="BL254" s="35">
        <v>0</v>
      </c>
      <c r="BM254" s="35">
        <v>0</v>
      </c>
      <c r="BN254" s="30"/>
      <c r="BO254" s="31"/>
      <c r="BP254" s="30"/>
      <c r="BQ254" s="35">
        <v>0</v>
      </c>
    </row>
    <row r="255" spans="1:69" hidden="1" x14ac:dyDescent="0.35">
      <c r="A255" s="30">
        <v>900242742</v>
      </c>
      <c r="B255" s="30" t="s">
        <v>18</v>
      </c>
      <c r="C255" s="30"/>
      <c r="D255" s="30" t="s">
        <v>301</v>
      </c>
      <c r="E255" s="30" t="s">
        <v>301</v>
      </c>
      <c r="F255" s="30" t="s">
        <v>799</v>
      </c>
      <c r="G255" s="30" t="s">
        <v>307</v>
      </c>
      <c r="H255" s="31">
        <v>45490</v>
      </c>
      <c r="I255" s="31">
        <v>45518</v>
      </c>
      <c r="J255" s="32">
        <v>121403597</v>
      </c>
      <c r="K255" s="33">
        <v>121403597</v>
      </c>
      <c r="L255" s="34" t="s">
        <v>19</v>
      </c>
      <c r="M255" s="34" t="s">
        <v>20</v>
      </c>
      <c r="N255" s="34" t="s">
        <v>21</v>
      </c>
      <c r="O255" s="34" t="s">
        <v>19</v>
      </c>
      <c r="P255" s="35">
        <v>0</v>
      </c>
      <c r="Q255" s="35">
        <v>0</v>
      </c>
      <c r="R255" s="30" t="s">
        <v>706</v>
      </c>
      <c r="S255" s="30" t="s">
        <v>706</v>
      </c>
      <c r="T255" s="35">
        <v>0</v>
      </c>
      <c r="U255" s="30"/>
      <c r="V255" s="30"/>
      <c r="W255" s="30"/>
      <c r="X255" s="30"/>
      <c r="Y255" s="30" t="s">
        <v>707</v>
      </c>
      <c r="Z255" s="31">
        <v>45490</v>
      </c>
      <c r="AA255" s="31">
        <v>45609</v>
      </c>
      <c r="AB255" s="31"/>
      <c r="AC255" s="31"/>
      <c r="AD255" s="30">
        <v>198</v>
      </c>
      <c r="AE255" s="30" t="s">
        <v>572</v>
      </c>
      <c r="AF255" s="35">
        <v>121403597</v>
      </c>
      <c r="AG255" s="35">
        <v>121403597</v>
      </c>
      <c r="AH255" s="35">
        <v>0</v>
      </c>
      <c r="AI255" s="35">
        <v>0</v>
      </c>
      <c r="AJ255" s="35">
        <v>0</v>
      </c>
      <c r="AK255" s="35">
        <v>0</v>
      </c>
      <c r="AL255" s="35">
        <v>0</v>
      </c>
      <c r="AM255" s="35">
        <v>0</v>
      </c>
      <c r="AN255" s="30"/>
      <c r="AO255" s="30"/>
      <c r="AP255" s="30"/>
      <c r="AQ255" s="30"/>
      <c r="AR255" s="35">
        <v>0</v>
      </c>
      <c r="AS255" s="35">
        <v>0</v>
      </c>
      <c r="AT255" s="35">
        <v>0</v>
      </c>
      <c r="AU255" s="30"/>
      <c r="AV255" s="30"/>
      <c r="AW255" s="30"/>
      <c r="AX255" s="30" t="s">
        <v>367</v>
      </c>
      <c r="AY255" s="30"/>
      <c r="AZ255" s="30"/>
      <c r="BA255" s="35">
        <v>0</v>
      </c>
      <c r="BB255" s="35">
        <v>0</v>
      </c>
      <c r="BC255" s="35">
        <v>0</v>
      </c>
      <c r="BD255" s="35">
        <v>0</v>
      </c>
      <c r="BE255" s="35">
        <v>0</v>
      </c>
      <c r="BF255" s="35">
        <v>0</v>
      </c>
      <c r="BG255" s="35">
        <v>0</v>
      </c>
      <c r="BH255" s="35">
        <v>121403597</v>
      </c>
      <c r="BI255" s="35">
        <v>0</v>
      </c>
      <c r="BJ255" s="35">
        <v>0</v>
      </c>
      <c r="BK255" s="35">
        <v>0</v>
      </c>
      <c r="BL255" s="35">
        <v>0</v>
      </c>
      <c r="BM255" s="35">
        <v>0</v>
      </c>
      <c r="BN255" s="30"/>
      <c r="BO255" s="31"/>
      <c r="BP255" s="30"/>
      <c r="BQ255" s="35">
        <v>0</v>
      </c>
    </row>
    <row r="256" spans="1:69" hidden="1" x14ac:dyDescent="0.35">
      <c r="A256" s="30">
        <v>900242742</v>
      </c>
      <c r="B256" s="30" t="s">
        <v>18</v>
      </c>
      <c r="C256" s="30"/>
      <c r="D256" s="30" t="s">
        <v>122</v>
      </c>
      <c r="E256" s="30" t="s">
        <v>122</v>
      </c>
      <c r="F256" s="30" t="s">
        <v>730</v>
      </c>
      <c r="G256" s="30">
        <v>60</v>
      </c>
      <c r="H256" s="31">
        <v>45790</v>
      </c>
      <c r="I256" s="31">
        <v>45806</v>
      </c>
      <c r="J256" s="32">
        <v>3273960</v>
      </c>
      <c r="K256" s="33">
        <v>3273960</v>
      </c>
      <c r="L256" s="34" t="s">
        <v>19</v>
      </c>
      <c r="M256" s="34" t="s">
        <v>20</v>
      </c>
      <c r="N256" s="34" t="s">
        <v>21</v>
      </c>
      <c r="O256" s="34" t="s">
        <v>19</v>
      </c>
      <c r="P256" s="35">
        <v>0</v>
      </c>
      <c r="Q256" s="35">
        <v>0</v>
      </c>
      <c r="R256" s="30" t="e">
        <v>#N/A</v>
      </c>
      <c r="S256" s="30" t="s">
        <v>706</v>
      </c>
      <c r="T256" s="35">
        <v>0</v>
      </c>
      <c r="U256" s="30"/>
      <c r="V256" s="30"/>
      <c r="W256" s="30"/>
      <c r="X256" s="30"/>
      <c r="Y256" s="30" t="s">
        <v>707</v>
      </c>
      <c r="Z256" s="31">
        <v>45790</v>
      </c>
      <c r="AA256" s="31">
        <v>45806</v>
      </c>
      <c r="AB256" s="31"/>
      <c r="AC256" s="31"/>
      <c r="AD256" s="30">
        <v>1</v>
      </c>
      <c r="AE256" s="30" t="s">
        <v>647</v>
      </c>
      <c r="AF256" s="35">
        <v>3273960</v>
      </c>
      <c r="AG256" s="35">
        <v>3273960</v>
      </c>
      <c r="AH256" s="35">
        <v>0</v>
      </c>
      <c r="AI256" s="35">
        <v>0</v>
      </c>
      <c r="AJ256" s="35">
        <v>0</v>
      </c>
      <c r="AK256" s="35">
        <v>0</v>
      </c>
      <c r="AL256" s="35">
        <v>0</v>
      </c>
      <c r="AM256" s="35">
        <v>0</v>
      </c>
      <c r="AN256" s="30"/>
      <c r="AO256" s="30"/>
      <c r="AP256" s="30"/>
      <c r="AQ256" s="30"/>
      <c r="AR256" s="35">
        <v>0</v>
      </c>
      <c r="AS256" s="35">
        <v>0</v>
      </c>
      <c r="AT256" s="35">
        <v>0</v>
      </c>
      <c r="AU256" s="30"/>
      <c r="AV256" s="30"/>
      <c r="AW256" s="30"/>
      <c r="AX256" s="30" t="s">
        <v>731</v>
      </c>
      <c r="AY256" s="30"/>
      <c r="AZ256" s="30"/>
      <c r="BA256" s="35">
        <v>0</v>
      </c>
      <c r="BB256" s="35">
        <v>0</v>
      </c>
      <c r="BC256" s="35">
        <v>0</v>
      </c>
      <c r="BD256" s="35">
        <v>0</v>
      </c>
      <c r="BE256" s="35">
        <v>0</v>
      </c>
      <c r="BF256" s="35">
        <v>0</v>
      </c>
      <c r="BG256" s="35">
        <v>0</v>
      </c>
      <c r="BH256" s="35">
        <v>3273960</v>
      </c>
      <c r="BI256" s="35">
        <v>0</v>
      </c>
      <c r="BJ256" s="35">
        <v>0</v>
      </c>
      <c r="BK256" s="35">
        <v>0</v>
      </c>
      <c r="BL256" s="35">
        <v>0</v>
      </c>
      <c r="BM256" s="35">
        <v>0</v>
      </c>
      <c r="BN256" s="30"/>
      <c r="BO256" s="31"/>
      <c r="BP256" s="30"/>
      <c r="BQ256" s="35">
        <v>0</v>
      </c>
    </row>
    <row r="257" spans="1:69" hidden="1" x14ac:dyDescent="0.35">
      <c r="A257" s="30">
        <v>900242742</v>
      </c>
      <c r="B257" s="30" t="s">
        <v>18</v>
      </c>
      <c r="C257" s="30"/>
      <c r="D257" s="30" t="s">
        <v>99</v>
      </c>
      <c r="E257" s="30" t="s">
        <v>99</v>
      </c>
      <c r="F257" s="30" t="s">
        <v>800</v>
      </c>
      <c r="G257" s="30">
        <v>60</v>
      </c>
      <c r="H257" s="31">
        <v>45727</v>
      </c>
      <c r="I257" s="31">
        <v>45779</v>
      </c>
      <c r="J257" s="32">
        <v>1924388</v>
      </c>
      <c r="K257" s="33">
        <v>1924388</v>
      </c>
      <c r="L257" s="34" t="s">
        <v>19</v>
      </c>
      <c r="M257" s="34" t="s">
        <v>20</v>
      </c>
      <c r="N257" s="34" t="s">
        <v>21</v>
      </c>
      <c r="O257" s="34" t="s">
        <v>19</v>
      </c>
      <c r="P257" s="35">
        <v>0</v>
      </c>
      <c r="Q257" s="35">
        <v>0</v>
      </c>
      <c r="R257" s="30" t="e">
        <v>#N/A</v>
      </c>
      <c r="S257" s="30" t="s">
        <v>706</v>
      </c>
      <c r="T257" s="35">
        <v>0</v>
      </c>
      <c r="U257" s="30"/>
      <c r="V257" s="30"/>
      <c r="W257" s="30"/>
      <c r="X257" s="30"/>
      <c r="Y257" s="30" t="s">
        <v>801</v>
      </c>
      <c r="Z257" s="31">
        <v>45727</v>
      </c>
      <c r="AA257" s="31">
        <v>45792</v>
      </c>
      <c r="AB257" s="31">
        <v>45796</v>
      </c>
      <c r="AC257" s="31"/>
      <c r="AD257" s="30">
        <v>11</v>
      </c>
      <c r="AE257" s="30" t="s">
        <v>647</v>
      </c>
      <c r="AF257" s="35">
        <v>1924388</v>
      </c>
      <c r="AG257" s="35">
        <v>1924388</v>
      </c>
      <c r="AH257" s="35">
        <v>0</v>
      </c>
      <c r="AI257" s="35">
        <v>0</v>
      </c>
      <c r="AJ257" s="35">
        <v>0</v>
      </c>
      <c r="AK257" s="35">
        <v>1924388</v>
      </c>
      <c r="AL257" s="35">
        <v>0</v>
      </c>
      <c r="AM257" s="35">
        <v>0</v>
      </c>
      <c r="AN257" s="30"/>
      <c r="AO257" s="30"/>
      <c r="AP257" s="30" t="s">
        <v>802</v>
      </c>
      <c r="AQ257" s="30" t="s">
        <v>803</v>
      </c>
      <c r="AR257" s="35">
        <v>0</v>
      </c>
      <c r="AS257" s="35">
        <v>0</v>
      </c>
      <c r="AT257" s="35">
        <v>1924388</v>
      </c>
      <c r="AU257" s="30" t="s">
        <v>804</v>
      </c>
      <c r="AV257" s="30" t="s">
        <v>805</v>
      </c>
      <c r="AW257" s="30" t="s">
        <v>366</v>
      </c>
      <c r="AX257" s="30" t="s">
        <v>698</v>
      </c>
      <c r="AY257" s="30" t="s">
        <v>479</v>
      </c>
      <c r="AZ257" s="30" t="s">
        <v>806</v>
      </c>
      <c r="BA257" s="35">
        <v>0</v>
      </c>
      <c r="BB257" s="35">
        <v>0</v>
      </c>
      <c r="BC257" s="35">
        <v>0</v>
      </c>
      <c r="BD257" s="35">
        <v>0</v>
      </c>
      <c r="BE257" s="35">
        <v>0</v>
      </c>
      <c r="BF257" s="35">
        <v>0</v>
      </c>
      <c r="BG257" s="35">
        <v>0</v>
      </c>
      <c r="BH257" s="35">
        <v>1924388</v>
      </c>
      <c r="BI257" s="35">
        <v>0</v>
      </c>
      <c r="BJ257" s="35">
        <v>0</v>
      </c>
      <c r="BK257" s="35">
        <v>0</v>
      </c>
      <c r="BL257" s="35">
        <v>0</v>
      </c>
      <c r="BM257" s="35">
        <v>0</v>
      </c>
      <c r="BN257" s="30"/>
      <c r="BO257" s="31"/>
      <c r="BP257" s="30"/>
      <c r="BQ257" s="35">
        <v>0</v>
      </c>
    </row>
    <row r="258" spans="1:69" hidden="1" x14ac:dyDescent="0.35">
      <c r="A258" s="30">
        <v>900242742</v>
      </c>
      <c r="B258" s="30" t="s">
        <v>18</v>
      </c>
      <c r="C258" s="30"/>
      <c r="D258" s="30" t="s">
        <v>62</v>
      </c>
      <c r="E258" s="30" t="s">
        <v>62</v>
      </c>
      <c r="F258" s="30" t="s">
        <v>812</v>
      </c>
      <c r="G258" s="30">
        <v>361</v>
      </c>
      <c r="H258" s="31">
        <v>45245</v>
      </c>
      <c r="I258" s="31">
        <v>45273</v>
      </c>
      <c r="J258" s="32">
        <v>621224</v>
      </c>
      <c r="K258" s="33">
        <v>597997</v>
      </c>
      <c r="L258" s="34" t="s">
        <v>19</v>
      </c>
      <c r="M258" s="34" t="s">
        <v>20</v>
      </c>
      <c r="N258" s="34" t="s">
        <v>21</v>
      </c>
      <c r="O258" s="34" t="s">
        <v>19</v>
      </c>
      <c r="P258" s="35">
        <v>0</v>
      </c>
      <c r="Q258" s="35">
        <v>0</v>
      </c>
      <c r="R258" s="30" t="s">
        <v>813</v>
      </c>
      <c r="S258" s="30" t="s">
        <v>813</v>
      </c>
      <c r="T258" s="35">
        <v>608800</v>
      </c>
      <c r="U258" s="30">
        <v>1222386893</v>
      </c>
      <c r="V258" s="30"/>
      <c r="W258" s="30"/>
      <c r="X258" s="30"/>
      <c r="Y258" s="30" t="s">
        <v>814</v>
      </c>
      <c r="Z258" s="31">
        <v>45245</v>
      </c>
      <c r="AA258" s="31">
        <v>45273</v>
      </c>
      <c r="AB258" s="31">
        <v>45288</v>
      </c>
      <c r="AC258" s="31"/>
      <c r="AD258" s="30">
        <v>519</v>
      </c>
      <c r="AE258" s="30" t="s">
        <v>407</v>
      </c>
      <c r="AF258" s="35">
        <v>621224</v>
      </c>
      <c r="AG258" s="35">
        <v>621224</v>
      </c>
      <c r="AH258" s="35">
        <v>0</v>
      </c>
      <c r="AI258" s="35">
        <v>0</v>
      </c>
      <c r="AJ258" s="35">
        <v>0</v>
      </c>
      <c r="AK258" s="35">
        <v>0</v>
      </c>
      <c r="AL258" s="35">
        <v>0</v>
      </c>
      <c r="AM258" s="35">
        <v>0</v>
      </c>
      <c r="AN258" s="30"/>
      <c r="AO258" s="30"/>
      <c r="AP258" s="30"/>
      <c r="AQ258" s="30" t="s">
        <v>815</v>
      </c>
      <c r="AR258" s="35">
        <v>12424</v>
      </c>
      <c r="AS258" s="35">
        <v>621224</v>
      </c>
      <c r="AT258" s="35">
        <v>0</v>
      </c>
      <c r="AU258" s="30"/>
      <c r="AV258" s="30"/>
      <c r="AW258" s="30"/>
      <c r="AX258" s="30" t="s">
        <v>367</v>
      </c>
      <c r="AY258" s="30"/>
      <c r="AZ258" s="30" t="s">
        <v>413</v>
      </c>
      <c r="BA258" s="35">
        <v>0</v>
      </c>
      <c r="BB258" s="35">
        <v>0</v>
      </c>
      <c r="BC258" s="35">
        <v>0</v>
      </c>
      <c r="BD258" s="35">
        <v>0</v>
      </c>
      <c r="BE258" s="35">
        <v>0</v>
      </c>
      <c r="BF258" s="35">
        <v>0</v>
      </c>
      <c r="BG258" s="35">
        <v>597997</v>
      </c>
      <c r="BH258" s="35">
        <v>0</v>
      </c>
      <c r="BI258" s="35">
        <v>0</v>
      </c>
      <c r="BJ258" s="35">
        <v>0</v>
      </c>
      <c r="BK258" s="35">
        <v>0</v>
      </c>
      <c r="BL258" s="35">
        <v>0</v>
      </c>
      <c r="BM258" s="35">
        <v>0</v>
      </c>
      <c r="BN258" s="30"/>
      <c r="BO258" s="31"/>
      <c r="BP258" s="30"/>
      <c r="BQ258" s="35">
        <v>0</v>
      </c>
    </row>
    <row r="259" spans="1:69" hidden="1" x14ac:dyDescent="0.35">
      <c r="A259" s="30">
        <v>900242742</v>
      </c>
      <c r="B259" s="30" t="s">
        <v>18</v>
      </c>
      <c r="C259" s="30"/>
      <c r="D259" s="30" t="s">
        <v>141</v>
      </c>
      <c r="E259" s="30" t="s">
        <v>141</v>
      </c>
      <c r="F259" s="30" t="s">
        <v>818</v>
      </c>
      <c r="G259" s="30">
        <v>361</v>
      </c>
      <c r="H259" s="31">
        <v>45258</v>
      </c>
      <c r="I259" s="31">
        <v>45418</v>
      </c>
      <c r="J259" s="32">
        <v>8583506</v>
      </c>
      <c r="K259" s="33">
        <v>5741468</v>
      </c>
      <c r="L259" s="34" t="s">
        <v>19</v>
      </c>
      <c r="M259" s="34" t="s">
        <v>20</v>
      </c>
      <c r="N259" s="34" t="s">
        <v>21</v>
      </c>
      <c r="O259" s="34" t="s">
        <v>19</v>
      </c>
      <c r="P259" s="35">
        <v>0</v>
      </c>
      <c r="Q259" s="35">
        <v>0</v>
      </c>
      <c r="R259" s="30" t="s">
        <v>813</v>
      </c>
      <c r="S259" s="30" t="s">
        <v>813</v>
      </c>
      <c r="T259" s="35">
        <v>5741468</v>
      </c>
      <c r="U259" s="30">
        <v>4800068138</v>
      </c>
      <c r="V259" s="30"/>
      <c r="W259" s="30"/>
      <c r="X259" s="30"/>
      <c r="Y259" s="30" t="s">
        <v>814</v>
      </c>
      <c r="Z259" s="31">
        <v>45258</v>
      </c>
      <c r="AA259" s="31">
        <v>45537</v>
      </c>
      <c r="AB259" s="31">
        <v>45588</v>
      </c>
      <c r="AC259" s="31"/>
      <c r="AD259" s="30">
        <v>219</v>
      </c>
      <c r="AE259" s="30" t="s">
        <v>572</v>
      </c>
      <c r="AF259" s="35">
        <v>8583506</v>
      </c>
      <c r="AG259" s="35">
        <v>8583506</v>
      </c>
      <c r="AH259" s="35">
        <v>0</v>
      </c>
      <c r="AI259" s="35">
        <v>0</v>
      </c>
      <c r="AJ259" s="35">
        <v>0</v>
      </c>
      <c r="AK259" s="35">
        <v>0</v>
      </c>
      <c r="AL259" s="35">
        <v>0</v>
      </c>
      <c r="AM259" s="35">
        <v>0</v>
      </c>
      <c r="AN259" s="30"/>
      <c r="AO259" s="30"/>
      <c r="AP259" s="30"/>
      <c r="AQ259" s="30" t="s">
        <v>803</v>
      </c>
      <c r="AR259" s="35">
        <v>171670</v>
      </c>
      <c r="AS259" s="35">
        <v>8583506</v>
      </c>
      <c r="AT259" s="35">
        <v>0</v>
      </c>
      <c r="AU259" s="30"/>
      <c r="AV259" s="30"/>
      <c r="AW259" s="30"/>
      <c r="AX259" s="30" t="s">
        <v>367</v>
      </c>
      <c r="AY259" s="30"/>
      <c r="AZ259" s="30" t="s">
        <v>806</v>
      </c>
      <c r="BA259" s="35">
        <v>0</v>
      </c>
      <c r="BB259" s="35">
        <v>0</v>
      </c>
      <c r="BC259" s="35">
        <v>0</v>
      </c>
      <c r="BD259" s="35">
        <v>0</v>
      </c>
      <c r="BE259" s="35">
        <v>0</v>
      </c>
      <c r="BF259" s="35">
        <v>0</v>
      </c>
      <c r="BG259" s="35">
        <v>5741468</v>
      </c>
      <c r="BH259" s="35">
        <v>0</v>
      </c>
      <c r="BI259" s="35">
        <v>0</v>
      </c>
      <c r="BJ259" s="35">
        <v>0</v>
      </c>
      <c r="BK259" s="35">
        <v>0</v>
      </c>
      <c r="BL259" s="35">
        <v>0</v>
      </c>
      <c r="BM259" s="35">
        <v>0</v>
      </c>
      <c r="BN259" s="30"/>
      <c r="BO259" s="31"/>
      <c r="BP259" s="30"/>
      <c r="BQ259" s="35">
        <v>0</v>
      </c>
    </row>
    <row r="260" spans="1:69" hidden="1" x14ac:dyDescent="0.35">
      <c r="A260" s="30">
        <v>900242742</v>
      </c>
      <c r="B260" s="30" t="s">
        <v>18</v>
      </c>
      <c r="C260" s="30"/>
      <c r="D260" s="30" t="s">
        <v>82</v>
      </c>
      <c r="E260" s="30" t="s">
        <v>82</v>
      </c>
      <c r="F260" s="30" t="s">
        <v>819</v>
      </c>
      <c r="G260" s="30">
        <v>361</v>
      </c>
      <c r="H260" s="31">
        <v>45275</v>
      </c>
      <c r="I260" s="31">
        <v>45364</v>
      </c>
      <c r="J260" s="32">
        <v>1269430</v>
      </c>
      <c r="K260" s="33">
        <v>1237856</v>
      </c>
      <c r="L260" s="34" t="s">
        <v>19</v>
      </c>
      <c r="M260" s="34" t="s">
        <v>20</v>
      </c>
      <c r="N260" s="34" t="s">
        <v>21</v>
      </c>
      <c r="O260" s="34" t="s">
        <v>19</v>
      </c>
      <c r="P260" s="35">
        <v>0</v>
      </c>
      <c r="Q260" s="35">
        <v>0</v>
      </c>
      <c r="R260" s="30" t="s">
        <v>813</v>
      </c>
      <c r="S260" s="30" t="s">
        <v>813</v>
      </c>
      <c r="T260" s="35">
        <v>1237856</v>
      </c>
      <c r="U260" s="30">
        <v>4800064625</v>
      </c>
      <c r="V260" s="30"/>
      <c r="W260" s="30"/>
      <c r="X260" s="30"/>
      <c r="Y260" s="30" t="s">
        <v>814</v>
      </c>
      <c r="Z260" s="31">
        <v>45275</v>
      </c>
      <c r="AA260" s="31">
        <v>45364</v>
      </c>
      <c r="AB260" s="31">
        <v>45378</v>
      </c>
      <c r="AC260" s="31"/>
      <c r="AD260" s="30">
        <v>429</v>
      </c>
      <c r="AE260" s="30" t="s">
        <v>407</v>
      </c>
      <c r="AF260" s="35">
        <v>1269430</v>
      </c>
      <c r="AG260" s="35">
        <v>1269430</v>
      </c>
      <c r="AH260" s="35">
        <v>0</v>
      </c>
      <c r="AI260" s="35">
        <v>0</v>
      </c>
      <c r="AJ260" s="35">
        <v>0</v>
      </c>
      <c r="AK260" s="35">
        <v>0</v>
      </c>
      <c r="AL260" s="35">
        <v>0</v>
      </c>
      <c r="AM260" s="35">
        <v>0</v>
      </c>
      <c r="AN260" s="30"/>
      <c r="AO260" s="30"/>
      <c r="AP260" s="30"/>
      <c r="AQ260" s="30" t="s">
        <v>815</v>
      </c>
      <c r="AR260" s="35">
        <v>25389</v>
      </c>
      <c r="AS260" s="35">
        <v>1269430</v>
      </c>
      <c r="AT260" s="35">
        <v>0</v>
      </c>
      <c r="AU260" s="30"/>
      <c r="AV260" s="30"/>
      <c r="AW260" s="30"/>
      <c r="AX260" s="30" t="s">
        <v>367</v>
      </c>
      <c r="AY260" s="30"/>
      <c r="AZ260" s="30" t="s">
        <v>413</v>
      </c>
      <c r="BA260" s="35">
        <v>0</v>
      </c>
      <c r="BB260" s="35">
        <v>0</v>
      </c>
      <c r="BC260" s="35">
        <v>0</v>
      </c>
      <c r="BD260" s="35">
        <v>0</v>
      </c>
      <c r="BE260" s="35">
        <v>0</v>
      </c>
      <c r="BF260" s="35">
        <v>0</v>
      </c>
      <c r="BG260" s="35">
        <v>1237856</v>
      </c>
      <c r="BH260" s="35">
        <v>0</v>
      </c>
      <c r="BI260" s="35">
        <v>0</v>
      </c>
      <c r="BJ260" s="35">
        <v>0</v>
      </c>
      <c r="BK260" s="35">
        <v>0</v>
      </c>
      <c r="BL260" s="35">
        <v>0</v>
      </c>
      <c r="BM260" s="35">
        <v>0</v>
      </c>
      <c r="BN260" s="30"/>
      <c r="BO260" s="31"/>
      <c r="BP260" s="30"/>
      <c r="BQ260" s="35">
        <v>0</v>
      </c>
    </row>
    <row r="261" spans="1:69" hidden="1" x14ac:dyDescent="0.35">
      <c r="A261" s="30">
        <v>900242742</v>
      </c>
      <c r="B261" s="30" t="s">
        <v>18</v>
      </c>
      <c r="C261" s="30"/>
      <c r="D261" s="30" t="s">
        <v>55</v>
      </c>
      <c r="E261" s="30" t="s">
        <v>55</v>
      </c>
      <c r="F261" s="30" t="s">
        <v>825</v>
      </c>
      <c r="G261" s="30" t="s">
        <v>307</v>
      </c>
      <c r="H261" s="31">
        <v>45531</v>
      </c>
      <c r="I261" s="31">
        <v>45553</v>
      </c>
      <c r="J261" s="32">
        <v>410070</v>
      </c>
      <c r="K261" s="33">
        <v>410070</v>
      </c>
      <c r="L261" s="34" t="s">
        <v>19</v>
      </c>
      <c r="M261" s="34" t="s">
        <v>20</v>
      </c>
      <c r="N261" s="34" t="s">
        <v>21</v>
      </c>
      <c r="O261" s="34" t="s">
        <v>19</v>
      </c>
      <c r="P261" s="35">
        <v>0</v>
      </c>
      <c r="Q261" s="35">
        <v>0</v>
      </c>
      <c r="R261" s="30" t="s">
        <v>813</v>
      </c>
      <c r="S261" s="30" t="s">
        <v>813</v>
      </c>
      <c r="T261" s="35">
        <v>401869</v>
      </c>
      <c r="U261" s="30">
        <v>1222531558</v>
      </c>
      <c r="V261" s="30"/>
      <c r="W261" s="30"/>
      <c r="X261" s="30"/>
      <c r="Y261" s="30" t="s">
        <v>814</v>
      </c>
      <c r="Z261" s="31">
        <v>45531</v>
      </c>
      <c r="AA261" s="31">
        <v>45566</v>
      </c>
      <c r="AB261" s="31">
        <v>45593</v>
      </c>
      <c r="AC261" s="31"/>
      <c r="AD261" s="30">
        <v>214</v>
      </c>
      <c r="AE261" s="30" t="s">
        <v>572</v>
      </c>
      <c r="AF261" s="35">
        <v>410070</v>
      </c>
      <c r="AG261" s="35">
        <v>410070</v>
      </c>
      <c r="AH261" s="35">
        <v>0</v>
      </c>
      <c r="AI261" s="35">
        <v>0</v>
      </c>
      <c r="AJ261" s="35">
        <v>0</v>
      </c>
      <c r="AK261" s="35">
        <v>0</v>
      </c>
      <c r="AL261" s="35">
        <v>0</v>
      </c>
      <c r="AM261" s="35">
        <v>0</v>
      </c>
      <c r="AN261" s="30"/>
      <c r="AO261" s="30"/>
      <c r="AP261" s="30"/>
      <c r="AQ261" s="30" t="s">
        <v>815</v>
      </c>
      <c r="AR261" s="35">
        <v>8201</v>
      </c>
      <c r="AS261" s="35">
        <v>410070</v>
      </c>
      <c r="AT261" s="35">
        <v>0</v>
      </c>
      <c r="AU261" s="30"/>
      <c r="AV261" s="30"/>
      <c r="AW261" s="30"/>
      <c r="AX261" s="30" t="s">
        <v>367</v>
      </c>
      <c r="AY261" s="30"/>
      <c r="AZ261" s="30" t="s">
        <v>826</v>
      </c>
      <c r="BA261" s="35">
        <v>0</v>
      </c>
      <c r="BB261" s="35">
        <v>0</v>
      </c>
      <c r="BC261" s="35">
        <v>0</v>
      </c>
      <c r="BD261" s="35">
        <v>0</v>
      </c>
      <c r="BE261" s="35">
        <v>0</v>
      </c>
      <c r="BF261" s="35">
        <v>0</v>
      </c>
      <c r="BG261" s="35">
        <v>410070</v>
      </c>
      <c r="BH261" s="35">
        <v>0</v>
      </c>
      <c r="BI261" s="35">
        <v>0</v>
      </c>
      <c r="BJ261" s="35">
        <v>0</v>
      </c>
      <c r="BK261" s="35">
        <v>0</v>
      </c>
      <c r="BL261" s="35">
        <v>0</v>
      </c>
      <c r="BM261" s="35">
        <v>0</v>
      </c>
      <c r="BN261" s="30"/>
      <c r="BO261" s="31"/>
      <c r="BP261" s="30"/>
      <c r="BQ261" s="35">
        <v>0</v>
      </c>
    </row>
    <row r="262" spans="1:69" hidden="1" x14ac:dyDescent="0.35">
      <c r="A262" s="30">
        <v>900242742</v>
      </c>
      <c r="B262" s="30" t="s">
        <v>18</v>
      </c>
      <c r="C262" s="30"/>
      <c r="D262" s="30" t="s">
        <v>102</v>
      </c>
      <c r="E262" s="30" t="s">
        <v>102</v>
      </c>
      <c r="F262" s="30" t="s">
        <v>829</v>
      </c>
      <c r="G262" s="30" t="s">
        <v>307</v>
      </c>
      <c r="H262" s="31">
        <v>45516</v>
      </c>
      <c r="I262" s="31">
        <v>45553</v>
      </c>
      <c r="J262" s="32">
        <v>2160519</v>
      </c>
      <c r="K262" s="33">
        <v>2160519</v>
      </c>
      <c r="L262" s="34" t="s">
        <v>19</v>
      </c>
      <c r="M262" s="34" t="s">
        <v>20</v>
      </c>
      <c r="N262" s="34" t="s">
        <v>21</v>
      </c>
      <c r="O262" s="34" t="s">
        <v>19</v>
      </c>
      <c r="P262" s="35">
        <v>0</v>
      </c>
      <c r="Q262" s="35">
        <v>0</v>
      </c>
      <c r="R262" s="30" t="s">
        <v>813</v>
      </c>
      <c r="S262" s="30" t="s">
        <v>813</v>
      </c>
      <c r="T262" s="35">
        <v>2117309</v>
      </c>
      <c r="U262" s="30">
        <v>1222531540</v>
      </c>
      <c r="V262" s="30"/>
      <c r="W262" s="30"/>
      <c r="X262" s="30"/>
      <c r="Y262" s="30" t="s">
        <v>814</v>
      </c>
      <c r="Z262" s="31">
        <v>45516</v>
      </c>
      <c r="AA262" s="31">
        <v>45566</v>
      </c>
      <c r="AB262" s="31">
        <v>45593</v>
      </c>
      <c r="AC262" s="31"/>
      <c r="AD262" s="30">
        <v>214</v>
      </c>
      <c r="AE262" s="30" t="s">
        <v>572</v>
      </c>
      <c r="AF262" s="35">
        <v>2160519</v>
      </c>
      <c r="AG262" s="35">
        <v>2160519</v>
      </c>
      <c r="AH262" s="35">
        <v>0</v>
      </c>
      <c r="AI262" s="35">
        <v>0</v>
      </c>
      <c r="AJ262" s="35">
        <v>0</v>
      </c>
      <c r="AK262" s="35">
        <v>0</v>
      </c>
      <c r="AL262" s="35">
        <v>0</v>
      </c>
      <c r="AM262" s="35">
        <v>0</v>
      </c>
      <c r="AN262" s="30"/>
      <c r="AO262" s="30"/>
      <c r="AP262" s="30"/>
      <c r="AQ262" s="30" t="s">
        <v>815</v>
      </c>
      <c r="AR262" s="35">
        <v>43210</v>
      </c>
      <c r="AS262" s="35">
        <v>2160519</v>
      </c>
      <c r="AT262" s="35">
        <v>0</v>
      </c>
      <c r="AU262" s="30"/>
      <c r="AV262" s="30"/>
      <c r="AW262" s="30"/>
      <c r="AX262" s="30" t="s">
        <v>367</v>
      </c>
      <c r="AY262" s="30"/>
      <c r="AZ262" s="30" t="s">
        <v>826</v>
      </c>
      <c r="BA262" s="35">
        <v>0</v>
      </c>
      <c r="BB262" s="35">
        <v>0</v>
      </c>
      <c r="BC262" s="35">
        <v>0</v>
      </c>
      <c r="BD262" s="35">
        <v>0</v>
      </c>
      <c r="BE262" s="35">
        <v>0</v>
      </c>
      <c r="BF262" s="35">
        <v>0</v>
      </c>
      <c r="BG262" s="35">
        <v>2160519</v>
      </c>
      <c r="BH262" s="35">
        <v>0</v>
      </c>
      <c r="BI262" s="35">
        <v>0</v>
      </c>
      <c r="BJ262" s="35">
        <v>0</v>
      </c>
      <c r="BK262" s="35">
        <v>0</v>
      </c>
      <c r="BL262" s="35">
        <v>0</v>
      </c>
      <c r="BM262" s="35">
        <v>0</v>
      </c>
      <c r="BN262" s="30"/>
      <c r="BO262" s="31"/>
      <c r="BP262" s="30"/>
      <c r="BQ262" s="35">
        <v>0</v>
      </c>
    </row>
    <row r="263" spans="1:69" hidden="1" x14ac:dyDescent="0.35">
      <c r="A263" s="30">
        <v>900242742</v>
      </c>
      <c r="B263" s="30" t="s">
        <v>18</v>
      </c>
      <c r="C263" s="30"/>
      <c r="D263" s="30" t="s">
        <v>97</v>
      </c>
      <c r="E263" s="30" t="s">
        <v>97</v>
      </c>
      <c r="F263" s="30" t="s">
        <v>831</v>
      </c>
      <c r="G263" s="30" t="s">
        <v>307</v>
      </c>
      <c r="H263" s="31">
        <v>45537</v>
      </c>
      <c r="I263" s="31">
        <v>45553</v>
      </c>
      <c r="J263" s="32">
        <v>1755411</v>
      </c>
      <c r="K263" s="33">
        <v>1755411</v>
      </c>
      <c r="L263" s="34" t="s">
        <v>19</v>
      </c>
      <c r="M263" s="34" t="s">
        <v>20</v>
      </c>
      <c r="N263" s="34" t="s">
        <v>21</v>
      </c>
      <c r="O263" s="34" t="s">
        <v>19</v>
      </c>
      <c r="P263" s="35">
        <v>0</v>
      </c>
      <c r="Q263" s="35">
        <v>0</v>
      </c>
      <c r="R263" s="30" t="s">
        <v>813</v>
      </c>
      <c r="S263" s="30" t="s">
        <v>813</v>
      </c>
      <c r="T263" s="35">
        <v>1720303</v>
      </c>
      <c r="U263" s="30">
        <v>1222531586</v>
      </c>
      <c r="V263" s="30"/>
      <c r="W263" s="30"/>
      <c r="X263" s="30"/>
      <c r="Y263" s="30" t="s">
        <v>814</v>
      </c>
      <c r="Z263" s="31">
        <v>45537</v>
      </c>
      <c r="AA263" s="31">
        <v>45566</v>
      </c>
      <c r="AB263" s="31">
        <v>45593</v>
      </c>
      <c r="AC263" s="31"/>
      <c r="AD263" s="30">
        <v>214</v>
      </c>
      <c r="AE263" s="30" t="s">
        <v>572</v>
      </c>
      <c r="AF263" s="35">
        <v>1755411</v>
      </c>
      <c r="AG263" s="35">
        <v>1755411</v>
      </c>
      <c r="AH263" s="35">
        <v>0</v>
      </c>
      <c r="AI263" s="35">
        <v>0</v>
      </c>
      <c r="AJ263" s="35">
        <v>0</v>
      </c>
      <c r="AK263" s="35">
        <v>0</v>
      </c>
      <c r="AL263" s="35">
        <v>0</v>
      </c>
      <c r="AM263" s="35">
        <v>0</v>
      </c>
      <c r="AN263" s="30"/>
      <c r="AO263" s="30"/>
      <c r="AP263" s="30"/>
      <c r="AQ263" s="30" t="s">
        <v>815</v>
      </c>
      <c r="AR263" s="35">
        <v>35108</v>
      </c>
      <c r="AS263" s="35">
        <v>1755411</v>
      </c>
      <c r="AT263" s="35">
        <v>0</v>
      </c>
      <c r="AU263" s="30"/>
      <c r="AV263" s="30"/>
      <c r="AW263" s="30"/>
      <c r="AX263" s="30" t="s">
        <v>367</v>
      </c>
      <c r="AY263" s="30"/>
      <c r="AZ263" s="30" t="s">
        <v>826</v>
      </c>
      <c r="BA263" s="35">
        <v>0</v>
      </c>
      <c r="BB263" s="35">
        <v>0</v>
      </c>
      <c r="BC263" s="35">
        <v>0</v>
      </c>
      <c r="BD263" s="35">
        <v>0</v>
      </c>
      <c r="BE263" s="35">
        <v>0</v>
      </c>
      <c r="BF263" s="35">
        <v>0</v>
      </c>
      <c r="BG263" s="35">
        <v>1755411</v>
      </c>
      <c r="BH263" s="35">
        <v>0</v>
      </c>
      <c r="BI263" s="35">
        <v>0</v>
      </c>
      <c r="BJ263" s="35">
        <v>0</v>
      </c>
      <c r="BK263" s="35">
        <v>0</v>
      </c>
      <c r="BL263" s="35">
        <v>0</v>
      </c>
      <c r="BM263" s="35">
        <v>0</v>
      </c>
      <c r="BN263" s="30"/>
      <c r="BO263" s="31"/>
      <c r="BP263" s="30"/>
      <c r="BQ263" s="35">
        <v>0</v>
      </c>
    </row>
    <row r="264" spans="1:69" hidden="1" x14ac:dyDescent="0.35">
      <c r="A264" s="30">
        <v>900242742</v>
      </c>
      <c r="B264" s="30" t="s">
        <v>18</v>
      </c>
      <c r="C264" s="30"/>
      <c r="D264" s="30" t="s">
        <v>111</v>
      </c>
      <c r="E264" s="30" t="s">
        <v>111</v>
      </c>
      <c r="F264" s="30" t="s">
        <v>851</v>
      </c>
      <c r="G264" s="30" t="s">
        <v>307</v>
      </c>
      <c r="H264" s="31">
        <v>45567</v>
      </c>
      <c r="I264" s="31">
        <v>45597</v>
      </c>
      <c r="J264" s="32">
        <v>2727590</v>
      </c>
      <c r="K264" s="33">
        <v>2727590</v>
      </c>
      <c r="L264" s="34" t="s">
        <v>19</v>
      </c>
      <c r="M264" s="34" t="s">
        <v>20</v>
      </c>
      <c r="N264" s="34" t="s">
        <v>21</v>
      </c>
      <c r="O264" s="34" t="s">
        <v>19</v>
      </c>
      <c r="P264" s="35">
        <v>0</v>
      </c>
      <c r="Q264" s="35">
        <v>0</v>
      </c>
      <c r="R264" s="30" t="s">
        <v>813</v>
      </c>
      <c r="S264" s="30" t="s">
        <v>813</v>
      </c>
      <c r="T264" s="35">
        <v>2673038</v>
      </c>
      <c r="U264" s="30">
        <v>1222539646</v>
      </c>
      <c r="V264" s="30"/>
      <c r="W264" s="30"/>
      <c r="X264" s="30"/>
      <c r="Y264" s="30" t="s">
        <v>814</v>
      </c>
      <c r="Z264" s="31">
        <v>45567</v>
      </c>
      <c r="AA264" s="31">
        <v>45597</v>
      </c>
      <c r="AB264" s="31">
        <v>45619</v>
      </c>
      <c r="AC264" s="31"/>
      <c r="AD264" s="30">
        <v>188</v>
      </c>
      <c r="AE264" s="30" t="s">
        <v>572</v>
      </c>
      <c r="AF264" s="35">
        <v>2727590</v>
      </c>
      <c r="AG264" s="35">
        <v>2727590</v>
      </c>
      <c r="AH264" s="35">
        <v>0</v>
      </c>
      <c r="AI264" s="35">
        <v>0</v>
      </c>
      <c r="AJ264" s="35">
        <v>0</v>
      </c>
      <c r="AK264" s="35">
        <v>0</v>
      </c>
      <c r="AL264" s="35">
        <v>0</v>
      </c>
      <c r="AM264" s="35">
        <v>0</v>
      </c>
      <c r="AN264" s="30"/>
      <c r="AO264" s="30"/>
      <c r="AP264" s="30"/>
      <c r="AQ264" s="30" t="s">
        <v>803</v>
      </c>
      <c r="AR264" s="35">
        <v>54552</v>
      </c>
      <c r="AS264" s="35">
        <v>2727590</v>
      </c>
      <c r="AT264" s="35">
        <v>0</v>
      </c>
      <c r="AU264" s="30"/>
      <c r="AV264" s="30"/>
      <c r="AW264" s="30"/>
      <c r="AX264" s="30" t="s">
        <v>367</v>
      </c>
      <c r="AY264" s="30"/>
      <c r="AZ264" s="30" t="s">
        <v>806</v>
      </c>
      <c r="BA264" s="35">
        <v>0</v>
      </c>
      <c r="BB264" s="35">
        <v>0</v>
      </c>
      <c r="BC264" s="35">
        <v>0</v>
      </c>
      <c r="BD264" s="35">
        <v>0</v>
      </c>
      <c r="BE264" s="35">
        <v>0</v>
      </c>
      <c r="BF264" s="35">
        <v>0</v>
      </c>
      <c r="BG264" s="35">
        <v>2727590</v>
      </c>
      <c r="BH264" s="35">
        <v>0</v>
      </c>
      <c r="BI264" s="35">
        <v>0</v>
      </c>
      <c r="BJ264" s="35">
        <v>0</v>
      </c>
      <c r="BK264" s="35">
        <v>0</v>
      </c>
      <c r="BL264" s="35">
        <v>0</v>
      </c>
      <c r="BM264" s="35">
        <v>0</v>
      </c>
      <c r="BN264" s="30"/>
      <c r="BO264" s="31"/>
      <c r="BP264" s="30"/>
      <c r="BQ264" s="35">
        <v>0</v>
      </c>
    </row>
    <row r="265" spans="1:69" hidden="1" x14ac:dyDescent="0.35">
      <c r="A265" s="30">
        <v>900242742</v>
      </c>
      <c r="B265" s="30" t="s">
        <v>18</v>
      </c>
      <c r="C265" s="30"/>
      <c r="D265" s="30" t="s">
        <v>188</v>
      </c>
      <c r="E265" s="30" t="s">
        <v>188</v>
      </c>
      <c r="F265" s="30" t="s">
        <v>860</v>
      </c>
      <c r="G265" s="30">
        <v>361</v>
      </c>
      <c r="H265" s="31">
        <v>45365</v>
      </c>
      <c r="I265" s="31">
        <v>45414</v>
      </c>
      <c r="J265" s="32">
        <v>11785636</v>
      </c>
      <c r="K265" s="33">
        <v>11785636</v>
      </c>
      <c r="L265" s="34" t="s">
        <v>19</v>
      </c>
      <c r="M265" s="34" t="s">
        <v>20</v>
      </c>
      <c r="N265" s="34" t="s">
        <v>21</v>
      </c>
      <c r="O265" s="34" t="s">
        <v>19</v>
      </c>
      <c r="P265" s="35">
        <v>0</v>
      </c>
      <c r="Q265" s="35">
        <v>0</v>
      </c>
      <c r="R265" s="30" t="s">
        <v>813</v>
      </c>
      <c r="S265" s="30" t="s">
        <v>813</v>
      </c>
      <c r="T265" s="35">
        <v>11544465</v>
      </c>
      <c r="U265" s="30">
        <v>136812664</v>
      </c>
      <c r="V265" s="30"/>
      <c r="W265" s="30"/>
      <c r="X265" s="30"/>
      <c r="Y265" s="30" t="s">
        <v>814</v>
      </c>
      <c r="Z265" s="31">
        <v>45365</v>
      </c>
      <c r="AA265" s="31">
        <v>45537</v>
      </c>
      <c r="AB265" s="31">
        <v>45588</v>
      </c>
      <c r="AC265" s="31"/>
      <c r="AD265" s="30">
        <v>219</v>
      </c>
      <c r="AE265" s="30" t="s">
        <v>572</v>
      </c>
      <c r="AF265" s="35">
        <v>12058560</v>
      </c>
      <c r="AG265" s="35">
        <v>12058560</v>
      </c>
      <c r="AH265" s="35">
        <v>272924</v>
      </c>
      <c r="AI265" s="35">
        <v>272924</v>
      </c>
      <c r="AJ265" s="35">
        <v>0</v>
      </c>
      <c r="AK265" s="35">
        <v>0</v>
      </c>
      <c r="AL265" s="35">
        <v>0</v>
      </c>
      <c r="AM265" s="35">
        <v>0</v>
      </c>
      <c r="AN265" s="30"/>
      <c r="AO265" s="30"/>
      <c r="AP265" s="30"/>
      <c r="AQ265" s="30" t="s">
        <v>803</v>
      </c>
      <c r="AR265" s="35">
        <v>241171</v>
      </c>
      <c r="AS265" s="35">
        <v>11785636</v>
      </c>
      <c r="AT265" s="35">
        <v>0</v>
      </c>
      <c r="AU265" s="30"/>
      <c r="AV265" s="30"/>
      <c r="AW265" s="30"/>
      <c r="AX265" s="30" t="s">
        <v>367</v>
      </c>
      <c r="AY265" s="30"/>
      <c r="AZ265" s="30" t="s">
        <v>806</v>
      </c>
      <c r="BA265" s="35">
        <v>0</v>
      </c>
      <c r="BB265" s="35">
        <v>0</v>
      </c>
      <c r="BC265" s="35">
        <v>0</v>
      </c>
      <c r="BD265" s="35">
        <v>0</v>
      </c>
      <c r="BE265" s="35">
        <v>0</v>
      </c>
      <c r="BF265" s="35">
        <v>0</v>
      </c>
      <c r="BG265" s="35">
        <v>11785636</v>
      </c>
      <c r="BH265" s="35">
        <v>0</v>
      </c>
      <c r="BI265" s="35">
        <v>0</v>
      </c>
      <c r="BJ265" s="35">
        <v>0</v>
      </c>
      <c r="BK265" s="35">
        <v>0</v>
      </c>
      <c r="BL265" s="35">
        <v>0</v>
      </c>
      <c r="BM265" s="35">
        <v>0</v>
      </c>
      <c r="BN265" s="30"/>
      <c r="BO265" s="31"/>
      <c r="BP265" s="30"/>
      <c r="BQ265" s="35">
        <v>0</v>
      </c>
    </row>
    <row r="266" spans="1:69" hidden="1" x14ac:dyDescent="0.35">
      <c r="A266" s="30">
        <v>900242742</v>
      </c>
      <c r="B266" s="30" t="s">
        <v>18</v>
      </c>
      <c r="C266" s="30"/>
      <c r="D266" s="30" t="s">
        <v>63</v>
      </c>
      <c r="E266" s="30" t="s">
        <v>63</v>
      </c>
      <c r="F266" s="30" t="s">
        <v>861</v>
      </c>
      <c r="G266" s="30">
        <v>361</v>
      </c>
      <c r="H266" s="31">
        <v>45263</v>
      </c>
      <c r="I266" s="31">
        <v>45273</v>
      </c>
      <c r="J266" s="32">
        <v>633536</v>
      </c>
      <c r="K266" s="33">
        <v>633536</v>
      </c>
      <c r="L266" s="34" t="s">
        <v>19</v>
      </c>
      <c r="M266" s="34" t="s">
        <v>20</v>
      </c>
      <c r="N266" s="34" t="s">
        <v>21</v>
      </c>
      <c r="O266" s="34" t="s">
        <v>19</v>
      </c>
      <c r="P266" s="35">
        <v>0</v>
      </c>
      <c r="Q266" s="35">
        <v>0</v>
      </c>
      <c r="R266" s="30" t="s">
        <v>813</v>
      </c>
      <c r="S266" s="30" t="s">
        <v>813</v>
      </c>
      <c r="T266" s="35">
        <v>619475</v>
      </c>
      <c r="U266" s="30">
        <v>1222386969</v>
      </c>
      <c r="V266" s="30"/>
      <c r="W266" s="30"/>
      <c r="X266" s="30"/>
      <c r="Y266" s="30" t="s">
        <v>814</v>
      </c>
      <c r="Z266" s="31">
        <v>45263</v>
      </c>
      <c r="AA266" s="31">
        <v>45273</v>
      </c>
      <c r="AB266" s="31">
        <v>45290</v>
      </c>
      <c r="AC266" s="31"/>
      <c r="AD266" s="30">
        <v>517</v>
      </c>
      <c r="AE266" s="30" t="s">
        <v>407</v>
      </c>
      <c r="AF266" s="35">
        <v>703063</v>
      </c>
      <c r="AG266" s="35">
        <v>703063</v>
      </c>
      <c r="AH266" s="35">
        <v>69527</v>
      </c>
      <c r="AI266" s="35">
        <v>69527</v>
      </c>
      <c r="AJ266" s="35">
        <v>0</v>
      </c>
      <c r="AK266" s="35">
        <v>0</v>
      </c>
      <c r="AL266" s="35">
        <v>0</v>
      </c>
      <c r="AM266" s="35">
        <v>0</v>
      </c>
      <c r="AN266" s="30"/>
      <c r="AO266" s="30"/>
      <c r="AP266" s="30"/>
      <c r="AQ266" s="30" t="s">
        <v>815</v>
      </c>
      <c r="AR266" s="35">
        <v>14061</v>
      </c>
      <c r="AS266" s="35">
        <v>633536</v>
      </c>
      <c r="AT266" s="35">
        <v>0</v>
      </c>
      <c r="AU266" s="30"/>
      <c r="AV266" s="30"/>
      <c r="AW266" s="30"/>
      <c r="AX266" s="30" t="s">
        <v>367</v>
      </c>
      <c r="AY266" s="30"/>
      <c r="AZ266" s="30" t="s">
        <v>413</v>
      </c>
      <c r="BA266" s="35">
        <v>0</v>
      </c>
      <c r="BB266" s="35">
        <v>0</v>
      </c>
      <c r="BC266" s="35">
        <v>0</v>
      </c>
      <c r="BD266" s="35">
        <v>0</v>
      </c>
      <c r="BE266" s="35">
        <v>0</v>
      </c>
      <c r="BF266" s="35">
        <v>0</v>
      </c>
      <c r="BG266" s="35">
        <v>633536</v>
      </c>
      <c r="BH266" s="35">
        <v>0</v>
      </c>
      <c r="BI266" s="35">
        <v>0</v>
      </c>
      <c r="BJ266" s="35">
        <v>0</v>
      </c>
      <c r="BK266" s="35">
        <v>0</v>
      </c>
      <c r="BL266" s="35">
        <v>0</v>
      </c>
      <c r="BM266" s="35">
        <v>0</v>
      </c>
      <c r="BN266" s="30"/>
      <c r="BO266" s="31"/>
      <c r="BP266" s="30"/>
      <c r="BQ266" s="35">
        <v>0</v>
      </c>
    </row>
    <row r="267" spans="1:69" hidden="1" x14ac:dyDescent="0.35">
      <c r="A267" s="30">
        <v>900242742</v>
      </c>
      <c r="B267" s="30" t="s">
        <v>18</v>
      </c>
      <c r="C267" s="30"/>
      <c r="D267" s="30" t="s">
        <v>280</v>
      </c>
      <c r="E267" s="30" t="s">
        <v>280</v>
      </c>
      <c r="F267" s="30" t="s">
        <v>858</v>
      </c>
      <c r="G267" s="30">
        <v>361</v>
      </c>
      <c r="H267" s="31">
        <v>43760</v>
      </c>
      <c r="I267" s="31">
        <v>43789</v>
      </c>
      <c r="J267" s="32">
        <v>81157662</v>
      </c>
      <c r="K267" s="33">
        <v>51749728</v>
      </c>
      <c r="L267" s="34" t="s">
        <v>19</v>
      </c>
      <c r="M267" s="34" t="s">
        <v>20</v>
      </c>
      <c r="N267" s="34" t="s">
        <v>21</v>
      </c>
      <c r="O267" s="34" t="s">
        <v>19</v>
      </c>
      <c r="P267" s="35">
        <v>81157662</v>
      </c>
      <c r="Q267" s="35">
        <v>0</v>
      </c>
      <c r="R267" s="30" t="s">
        <v>977</v>
      </c>
      <c r="S267" s="30" t="s">
        <v>977</v>
      </c>
      <c r="T267" s="35">
        <v>50703201</v>
      </c>
      <c r="U267" s="30">
        <v>4800064132</v>
      </c>
      <c r="V267" s="30"/>
      <c r="W267" s="30"/>
      <c r="X267" s="30"/>
      <c r="Y267" s="30" t="s">
        <v>814</v>
      </c>
      <c r="Z267" s="31">
        <v>43760</v>
      </c>
      <c r="AA267" s="31">
        <v>43888</v>
      </c>
      <c r="AB267" s="31">
        <v>43888</v>
      </c>
      <c r="AC267" s="31"/>
      <c r="AD267" s="30">
        <v>1919</v>
      </c>
      <c r="AE267" s="30" t="s">
        <v>407</v>
      </c>
      <c r="AF267" s="35">
        <v>81157662</v>
      </c>
      <c r="AG267" s="35">
        <v>81157662</v>
      </c>
      <c r="AH267" s="35">
        <v>0</v>
      </c>
      <c r="AI267" s="35">
        <v>0</v>
      </c>
      <c r="AJ267" s="35">
        <v>0</v>
      </c>
      <c r="AK267" s="35">
        <v>0</v>
      </c>
      <c r="AL267" s="35">
        <v>0</v>
      </c>
      <c r="AM267" s="35">
        <v>0</v>
      </c>
      <c r="AN267" s="30"/>
      <c r="AO267" s="30"/>
      <c r="AP267" s="30" t="s">
        <v>859</v>
      </c>
      <c r="AQ267" s="30"/>
      <c r="AR267" s="35">
        <v>0</v>
      </c>
      <c r="AS267" s="35">
        <v>0</v>
      </c>
      <c r="AT267" s="35">
        <v>0</v>
      </c>
      <c r="AU267" s="30"/>
      <c r="AV267" s="30"/>
      <c r="AW267" s="30"/>
      <c r="AX267" s="30"/>
      <c r="AY267" s="30"/>
      <c r="AZ267" s="30" t="s">
        <v>413</v>
      </c>
      <c r="BA267" s="35">
        <v>0</v>
      </c>
      <c r="BB267" s="35">
        <v>0</v>
      </c>
      <c r="BC267" s="35">
        <v>0</v>
      </c>
      <c r="BD267" s="35">
        <v>0</v>
      </c>
      <c r="BE267" s="35">
        <v>0</v>
      </c>
      <c r="BF267" s="35">
        <v>0</v>
      </c>
      <c r="BG267" s="35">
        <v>0</v>
      </c>
      <c r="BH267" s="35">
        <v>0</v>
      </c>
      <c r="BI267" s="35">
        <v>51749728</v>
      </c>
      <c r="BJ267" s="35">
        <v>0</v>
      </c>
      <c r="BK267" s="35">
        <v>0</v>
      </c>
      <c r="BL267" s="35">
        <v>0</v>
      </c>
      <c r="BM267" s="35">
        <v>0</v>
      </c>
      <c r="BN267" s="30"/>
      <c r="BO267" s="31"/>
      <c r="BP267" s="30"/>
      <c r="BQ267" s="35">
        <v>0</v>
      </c>
    </row>
    <row r="268" spans="1:69" hidden="1" x14ac:dyDescent="0.35">
      <c r="A268" s="30">
        <v>900242742</v>
      </c>
      <c r="B268" s="30" t="s">
        <v>18</v>
      </c>
      <c r="C268" s="30"/>
      <c r="D268" s="30" t="s">
        <v>155</v>
      </c>
      <c r="E268" s="30" t="s">
        <v>155</v>
      </c>
      <c r="F268" s="30" t="s">
        <v>816</v>
      </c>
      <c r="G268" s="30">
        <v>361</v>
      </c>
      <c r="H268" s="31">
        <v>44863</v>
      </c>
      <c r="I268" s="31">
        <v>44883</v>
      </c>
      <c r="J268" s="32">
        <v>11620312</v>
      </c>
      <c r="K268" s="33">
        <v>7486010</v>
      </c>
      <c r="L268" s="34" t="s">
        <v>19</v>
      </c>
      <c r="M268" s="34" t="s">
        <v>20</v>
      </c>
      <c r="N268" s="34" t="s">
        <v>21</v>
      </c>
      <c r="O268" s="34" t="s">
        <v>19</v>
      </c>
      <c r="P268" s="35">
        <v>11620312</v>
      </c>
      <c r="Q268" s="35">
        <v>0</v>
      </c>
      <c r="R268" s="30" t="s">
        <v>977</v>
      </c>
      <c r="S268" s="30" t="s">
        <v>977</v>
      </c>
      <c r="T268" s="35">
        <v>7486010</v>
      </c>
      <c r="U268" s="30">
        <v>4800067890</v>
      </c>
      <c r="V268" s="30"/>
      <c r="W268" s="30"/>
      <c r="X268" s="30"/>
      <c r="Y268" s="30" t="s">
        <v>814</v>
      </c>
      <c r="Z268" s="31">
        <v>44863</v>
      </c>
      <c r="AA268" s="31">
        <v>45485</v>
      </c>
      <c r="AB268" s="31">
        <v>45503</v>
      </c>
      <c r="AC268" s="31"/>
      <c r="AD268" s="30">
        <v>304</v>
      </c>
      <c r="AE268" s="30" t="s">
        <v>572</v>
      </c>
      <c r="AF268" s="35">
        <v>11620312</v>
      </c>
      <c r="AG268" s="35">
        <v>11620312</v>
      </c>
      <c r="AH268" s="35">
        <v>0</v>
      </c>
      <c r="AI268" s="35">
        <v>0</v>
      </c>
      <c r="AJ268" s="35">
        <v>0</v>
      </c>
      <c r="AK268" s="35">
        <v>0</v>
      </c>
      <c r="AL268" s="35">
        <v>0</v>
      </c>
      <c r="AM268" s="35">
        <v>0</v>
      </c>
      <c r="AN268" s="30"/>
      <c r="AO268" s="30"/>
      <c r="AP268" s="30" t="s">
        <v>817</v>
      </c>
      <c r="AQ268" s="30" t="s">
        <v>803</v>
      </c>
      <c r="AR268" s="35">
        <v>232406</v>
      </c>
      <c r="AS268" s="35">
        <v>11620312</v>
      </c>
      <c r="AT268" s="35">
        <v>0</v>
      </c>
      <c r="AU268" s="30"/>
      <c r="AV268" s="30"/>
      <c r="AW268" s="30"/>
      <c r="AX268" s="30" t="s">
        <v>367</v>
      </c>
      <c r="AY268" s="30"/>
      <c r="AZ268" s="30" t="s">
        <v>806</v>
      </c>
      <c r="BA268" s="35">
        <v>0</v>
      </c>
      <c r="BB268" s="35">
        <v>0</v>
      </c>
      <c r="BC268" s="35">
        <v>0</v>
      </c>
      <c r="BD268" s="35">
        <v>0</v>
      </c>
      <c r="BE268" s="35">
        <v>0</v>
      </c>
      <c r="BF268" s="35">
        <v>0</v>
      </c>
      <c r="BG268" s="35">
        <v>0</v>
      </c>
      <c r="BH268" s="35">
        <v>0</v>
      </c>
      <c r="BI268" s="35">
        <v>7486010</v>
      </c>
      <c r="BJ268" s="35">
        <v>0</v>
      </c>
      <c r="BK268" s="35">
        <v>0</v>
      </c>
      <c r="BL268" s="35">
        <v>0</v>
      </c>
      <c r="BM268" s="35">
        <v>0</v>
      </c>
      <c r="BN268" s="30"/>
      <c r="BO268" s="31"/>
      <c r="BP268" s="30"/>
      <c r="BQ268" s="35">
        <v>0</v>
      </c>
    </row>
    <row r="269" spans="1:69" hidden="1" x14ac:dyDescent="0.35">
      <c r="A269" s="30">
        <v>900242742</v>
      </c>
      <c r="B269" s="30" t="s">
        <v>18</v>
      </c>
      <c r="C269" s="30"/>
      <c r="D269" s="30" t="s">
        <v>73</v>
      </c>
      <c r="E269" s="30" t="s">
        <v>73</v>
      </c>
      <c r="F269" s="30" t="s">
        <v>807</v>
      </c>
      <c r="G269" s="30">
        <v>361</v>
      </c>
      <c r="H269" s="31">
        <v>43298</v>
      </c>
      <c r="I269" s="31">
        <v>43329</v>
      </c>
      <c r="J269" s="32">
        <v>12946072</v>
      </c>
      <c r="K269" s="33">
        <v>925268</v>
      </c>
      <c r="L269" s="34" t="s">
        <v>19</v>
      </c>
      <c r="M269" s="34" t="s">
        <v>20</v>
      </c>
      <c r="N269" s="34" t="s">
        <v>21</v>
      </c>
      <c r="O269" s="34" t="s">
        <v>19</v>
      </c>
      <c r="P269" s="35">
        <v>0</v>
      </c>
      <c r="Q269" s="35">
        <v>925268</v>
      </c>
      <c r="R269" s="30" t="s">
        <v>976</v>
      </c>
      <c r="S269" s="30" t="s">
        <v>976</v>
      </c>
      <c r="T269" s="35">
        <v>0</v>
      </c>
      <c r="U269" s="30"/>
      <c r="V269" s="30"/>
      <c r="W269" s="30"/>
      <c r="X269" s="30"/>
      <c r="Y269" s="30" t="s">
        <v>808</v>
      </c>
      <c r="Z269" s="31">
        <v>43298</v>
      </c>
      <c r="AA269" s="31"/>
      <c r="AB269" s="31"/>
      <c r="AC269" s="31"/>
      <c r="AD269" s="30" t="s">
        <v>809</v>
      </c>
      <c r="AE269" s="30" t="s">
        <v>809</v>
      </c>
      <c r="AF269" s="35">
        <v>12946072</v>
      </c>
      <c r="AG269" s="35">
        <v>12946072</v>
      </c>
      <c r="AH269" s="35">
        <v>0</v>
      </c>
      <c r="AI269" s="35">
        <v>0</v>
      </c>
      <c r="AJ269" s="35">
        <v>0</v>
      </c>
      <c r="AK269" s="35">
        <v>0</v>
      </c>
      <c r="AL269" s="35">
        <v>0</v>
      </c>
      <c r="AM269" s="35">
        <v>0</v>
      </c>
      <c r="AN269" s="30"/>
      <c r="AO269" s="30"/>
      <c r="AP269" s="30" t="s">
        <v>506</v>
      </c>
      <c r="AQ269" s="30"/>
      <c r="AR269" s="35">
        <v>0</v>
      </c>
      <c r="AS269" s="35">
        <v>0</v>
      </c>
      <c r="AT269" s="35">
        <v>0</v>
      </c>
      <c r="AU269" s="30"/>
      <c r="AV269" s="30"/>
      <c r="AW269" s="30"/>
      <c r="AX269" s="30"/>
      <c r="AY269" s="30"/>
      <c r="AZ269" s="30"/>
      <c r="BA269" s="35">
        <v>0</v>
      </c>
      <c r="BB269" s="35">
        <v>0</v>
      </c>
      <c r="BC269" s="35">
        <v>0</v>
      </c>
      <c r="BD269" s="35">
        <v>0</v>
      </c>
      <c r="BE269" s="35">
        <v>0</v>
      </c>
      <c r="BF269" s="35">
        <v>0</v>
      </c>
      <c r="BG269" s="35">
        <v>0</v>
      </c>
      <c r="BH269" s="35">
        <v>0</v>
      </c>
      <c r="BI269" s="35">
        <v>0</v>
      </c>
      <c r="BJ269" s="35">
        <v>925268</v>
      </c>
      <c r="BK269" s="35">
        <v>0</v>
      </c>
      <c r="BL269" s="35">
        <v>0</v>
      </c>
      <c r="BM269" s="35">
        <v>0</v>
      </c>
      <c r="BN269" s="30"/>
      <c r="BO269" s="31"/>
      <c r="BP269" s="30"/>
      <c r="BQ269" s="35">
        <v>0</v>
      </c>
    </row>
    <row r="270" spans="1:69" hidden="1" x14ac:dyDescent="0.35">
      <c r="A270" s="30">
        <v>900242742</v>
      </c>
      <c r="B270" s="30" t="s">
        <v>18</v>
      </c>
      <c r="C270" s="30"/>
      <c r="D270" s="30" t="s">
        <v>38</v>
      </c>
      <c r="E270" s="30" t="s">
        <v>38</v>
      </c>
      <c r="F270" s="30" t="s">
        <v>820</v>
      </c>
      <c r="G270" s="30">
        <v>361</v>
      </c>
      <c r="H270" s="31">
        <v>45189</v>
      </c>
      <c r="I270" s="31">
        <v>45211</v>
      </c>
      <c r="J270" s="32">
        <v>144829</v>
      </c>
      <c r="K270" s="33">
        <v>144829</v>
      </c>
      <c r="L270" s="34" t="s">
        <v>19</v>
      </c>
      <c r="M270" s="34" t="s">
        <v>20</v>
      </c>
      <c r="N270" s="34" t="s">
        <v>21</v>
      </c>
      <c r="O270" s="34" t="s">
        <v>19</v>
      </c>
      <c r="P270" s="35">
        <v>0</v>
      </c>
      <c r="Q270" s="35">
        <v>144829</v>
      </c>
      <c r="R270" s="30" t="s">
        <v>976</v>
      </c>
      <c r="S270" s="30" t="s">
        <v>976</v>
      </c>
      <c r="T270" s="35">
        <v>144829</v>
      </c>
      <c r="U270" s="30">
        <v>1222454723</v>
      </c>
      <c r="V270" s="30"/>
      <c r="W270" s="30"/>
      <c r="X270" s="30"/>
      <c r="Y270" s="30" t="s">
        <v>814</v>
      </c>
      <c r="Z270" s="31">
        <v>45189</v>
      </c>
      <c r="AA270" s="31">
        <v>45211</v>
      </c>
      <c r="AB270" s="31">
        <v>45259</v>
      </c>
      <c r="AC270" s="31"/>
      <c r="AD270" s="30">
        <v>548</v>
      </c>
      <c r="AE270" s="30" t="s">
        <v>407</v>
      </c>
      <c r="AF270" s="35">
        <v>144829</v>
      </c>
      <c r="AG270" s="35">
        <v>144829</v>
      </c>
      <c r="AH270" s="35">
        <v>0</v>
      </c>
      <c r="AI270" s="35">
        <v>0</v>
      </c>
      <c r="AJ270" s="35">
        <v>0</v>
      </c>
      <c r="AK270" s="35">
        <v>0</v>
      </c>
      <c r="AL270" s="35">
        <v>0</v>
      </c>
      <c r="AM270" s="35">
        <v>0</v>
      </c>
      <c r="AN270" s="30"/>
      <c r="AO270" s="30"/>
      <c r="AP270" s="30"/>
      <c r="AQ270" s="30" t="s">
        <v>821</v>
      </c>
      <c r="AR270" s="35">
        <v>0</v>
      </c>
      <c r="AS270" s="35">
        <v>144829</v>
      </c>
      <c r="AT270" s="35">
        <v>0</v>
      </c>
      <c r="AU270" s="30"/>
      <c r="AV270" s="30"/>
      <c r="AW270" s="30"/>
      <c r="AX270" s="30" t="s">
        <v>367</v>
      </c>
      <c r="AY270" s="30"/>
      <c r="AZ270" s="30" t="s">
        <v>806</v>
      </c>
      <c r="BA270" s="35">
        <v>0</v>
      </c>
      <c r="BB270" s="35">
        <v>0</v>
      </c>
      <c r="BC270" s="35">
        <v>0</v>
      </c>
      <c r="BD270" s="35">
        <v>0</v>
      </c>
      <c r="BE270" s="35">
        <v>0</v>
      </c>
      <c r="BF270" s="35">
        <v>0</v>
      </c>
      <c r="BG270" s="35">
        <v>0</v>
      </c>
      <c r="BH270" s="35">
        <v>0</v>
      </c>
      <c r="BI270" s="35">
        <v>0</v>
      </c>
      <c r="BJ270" s="35">
        <v>144829</v>
      </c>
      <c r="BK270" s="35">
        <v>0</v>
      </c>
      <c r="BL270" s="35">
        <v>0</v>
      </c>
      <c r="BM270" s="35">
        <v>0</v>
      </c>
      <c r="BN270" s="30"/>
      <c r="BO270" s="31"/>
      <c r="BP270" s="30"/>
      <c r="BQ270" s="35">
        <v>0</v>
      </c>
    </row>
    <row r="271" spans="1:69" hidden="1" x14ac:dyDescent="0.35">
      <c r="A271" s="30">
        <v>900242742</v>
      </c>
      <c r="B271" s="30" t="s">
        <v>18</v>
      </c>
      <c r="C271" s="30"/>
      <c r="D271" s="30" t="s">
        <v>243</v>
      </c>
      <c r="E271" s="30" t="s">
        <v>243</v>
      </c>
      <c r="F271" s="30" t="s">
        <v>822</v>
      </c>
      <c r="G271" s="30">
        <v>361</v>
      </c>
      <c r="H271" s="31">
        <v>44715</v>
      </c>
      <c r="I271" s="31">
        <v>44760</v>
      </c>
      <c r="J271" s="32">
        <v>42663594</v>
      </c>
      <c r="K271" s="33">
        <v>27307072</v>
      </c>
      <c r="L271" s="34" t="s">
        <v>19</v>
      </c>
      <c r="M271" s="34" t="s">
        <v>20</v>
      </c>
      <c r="N271" s="34" t="s">
        <v>21</v>
      </c>
      <c r="O271" s="34" t="s">
        <v>19</v>
      </c>
      <c r="P271" s="35">
        <v>0</v>
      </c>
      <c r="Q271" s="35">
        <v>27515422</v>
      </c>
      <c r="R271" s="30" t="s">
        <v>976</v>
      </c>
      <c r="S271" s="30" t="s">
        <v>976</v>
      </c>
      <c r="T271" s="35">
        <v>27067300</v>
      </c>
      <c r="U271" s="30">
        <v>4800064652</v>
      </c>
      <c r="V271" s="30"/>
      <c r="W271" s="30"/>
      <c r="X271" s="30"/>
      <c r="Y271" s="30" t="s">
        <v>814</v>
      </c>
      <c r="Z271" s="31">
        <v>44715</v>
      </c>
      <c r="AA271" s="31">
        <v>44760</v>
      </c>
      <c r="AB271" s="31">
        <v>45503</v>
      </c>
      <c r="AC271" s="31"/>
      <c r="AD271" s="30">
        <v>304</v>
      </c>
      <c r="AE271" s="30" t="s">
        <v>572</v>
      </c>
      <c r="AF271" s="35">
        <v>42663594</v>
      </c>
      <c r="AG271" s="35">
        <v>277800</v>
      </c>
      <c r="AH271" s="35">
        <v>0</v>
      </c>
      <c r="AI271" s="35">
        <v>0</v>
      </c>
      <c r="AJ271" s="35">
        <v>0</v>
      </c>
      <c r="AK271" s="35">
        <v>0</v>
      </c>
      <c r="AL271" s="35">
        <v>69450</v>
      </c>
      <c r="AM271" s="35">
        <v>0</v>
      </c>
      <c r="AN271" s="30"/>
      <c r="AO271" s="30"/>
      <c r="AP271" s="30" t="s">
        <v>823</v>
      </c>
      <c r="AQ271" s="30" t="s">
        <v>824</v>
      </c>
      <c r="AR271" s="35">
        <v>4167</v>
      </c>
      <c r="AS271" s="35">
        <v>208350</v>
      </c>
      <c r="AT271" s="35">
        <v>0</v>
      </c>
      <c r="AU271" s="30"/>
      <c r="AV271" s="30"/>
      <c r="AW271" s="30"/>
      <c r="AX271" s="30"/>
      <c r="AY271" s="30"/>
      <c r="AZ271" s="30" t="s">
        <v>413</v>
      </c>
      <c r="BA271" s="35">
        <v>0</v>
      </c>
      <c r="BB271" s="35">
        <v>0</v>
      </c>
      <c r="BC271" s="35">
        <v>0</v>
      </c>
      <c r="BD271" s="35">
        <v>0</v>
      </c>
      <c r="BE271" s="35">
        <v>0</v>
      </c>
      <c r="BF271" s="35">
        <v>0</v>
      </c>
      <c r="BG271" s="35">
        <v>0</v>
      </c>
      <c r="BH271" s="35">
        <v>0</v>
      </c>
      <c r="BI271" s="35">
        <v>0</v>
      </c>
      <c r="BJ271" s="35">
        <v>27307072</v>
      </c>
      <c r="BK271" s="35">
        <v>0</v>
      </c>
      <c r="BL271" s="35">
        <v>0</v>
      </c>
      <c r="BM271" s="35">
        <v>0</v>
      </c>
      <c r="BN271" s="30"/>
      <c r="BO271" s="31"/>
      <c r="BP271" s="30"/>
      <c r="BQ271" s="35">
        <v>0</v>
      </c>
    </row>
    <row r="272" spans="1:69" hidden="1" x14ac:dyDescent="0.35">
      <c r="A272" s="30">
        <v>900242742</v>
      </c>
      <c r="B272" s="30" t="s">
        <v>18</v>
      </c>
      <c r="C272" s="30"/>
      <c r="D272" s="30" t="s">
        <v>129</v>
      </c>
      <c r="E272" s="30" t="s">
        <v>129</v>
      </c>
      <c r="F272" s="30" t="s">
        <v>827</v>
      </c>
      <c r="G272" s="30">
        <v>361</v>
      </c>
      <c r="H272" s="31">
        <v>44858</v>
      </c>
      <c r="I272" s="31">
        <v>44914</v>
      </c>
      <c r="J272" s="32">
        <v>3891164</v>
      </c>
      <c r="K272" s="33">
        <v>3886735</v>
      </c>
      <c r="L272" s="34" t="s">
        <v>19</v>
      </c>
      <c r="M272" s="34" t="s">
        <v>20</v>
      </c>
      <c r="N272" s="34" t="s">
        <v>21</v>
      </c>
      <c r="O272" s="34" t="s">
        <v>19</v>
      </c>
      <c r="P272" s="35">
        <v>0</v>
      </c>
      <c r="Q272" s="35">
        <v>3886735</v>
      </c>
      <c r="R272" s="30" t="s">
        <v>976</v>
      </c>
      <c r="S272" s="30" t="s">
        <v>976</v>
      </c>
      <c r="T272" s="35">
        <v>3809001</v>
      </c>
      <c r="U272" s="30">
        <v>4800063516</v>
      </c>
      <c r="V272" s="30"/>
      <c r="W272" s="30"/>
      <c r="X272" s="30"/>
      <c r="Y272" s="30" t="s">
        <v>814</v>
      </c>
      <c r="Z272" s="31">
        <v>44858</v>
      </c>
      <c r="AA272" s="31">
        <v>45336</v>
      </c>
      <c r="AB272" s="31">
        <v>45369</v>
      </c>
      <c r="AC272" s="31"/>
      <c r="AD272" s="30">
        <v>438</v>
      </c>
      <c r="AE272" s="30" t="s">
        <v>407</v>
      </c>
      <c r="AF272" s="35">
        <v>3891164</v>
      </c>
      <c r="AG272" s="35">
        <v>3891164</v>
      </c>
      <c r="AH272" s="35">
        <v>0</v>
      </c>
      <c r="AI272" s="35">
        <v>0</v>
      </c>
      <c r="AJ272" s="35">
        <v>0</v>
      </c>
      <c r="AK272" s="35">
        <v>0</v>
      </c>
      <c r="AL272" s="35">
        <v>0</v>
      </c>
      <c r="AM272" s="35">
        <v>0</v>
      </c>
      <c r="AN272" s="30"/>
      <c r="AO272" s="30"/>
      <c r="AP272" s="30" t="s">
        <v>828</v>
      </c>
      <c r="AQ272" s="30" t="s">
        <v>803</v>
      </c>
      <c r="AR272" s="35">
        <v>77823</v>
      </c>
      <c r="AS272" s="35">
        <v>3891164</v>
      </c>
      <c r="AT272" s="35">
        <v>0</v>
      </c>
      <c r="AU272" s="30"/>
      <c r="AV272" s="30"/>
      <c r="AW272" s="30"/>
      <c r="AX272" s="30" t="s">
        <v>367</v>
      </c>
      <c r="AY272" s="30"/>
      <c r="AZ272" s="30" t="s">
        <v>806</v>
      </c>
      <c r="BA272" s="35">
        <v>0</v>
      </c>
      <c r="BB272" s="35">
        <v>0</v>
      </c>
      <c r="BC272" s="35">
        <v>0</v>
      </c>
      <c r="BD272" s="35">
        <v>0</v>
      </c>
      <c r="BE272" s="35">
        <v>0</v>
      </c>
      <c r="BF272" s="35">
        <v>0</v>
      </c>
      <c r="BG272" s="35">
        <v>0</v>
      </c>
      <c r="BH272" s="35">
        <v>0</v>
      </c>
      <c r="BI272" s="35">
        <v>0</v>
      </c>
      <c r="BJ272" s="35">
        <v>3886735</v>
      </c>
      <c r="BK272" s="35">
        <v>0</v>
      </c>
      <c r="BL272" s="35">
        <v>0</v>
      </c>
      <c r="BM272" s="35">
        <v>0</v>
      </c>
      <c r="BN272" s="30"/>
      <c r="BO272" s="31"/>
      <c r="BP272" s="30"/>
      <c r="BQ272" s="35">
        <v>0</v>
      </c>
    </row>
    <row r="273" spans="1:69" hidden="1" x14ac:dyDescent="0.35">
      <c r="A273" s="30">
        <v>900242742</v>
      </c>
      <c r="B273" s="30" t="s">
        <v>18</v>
      </c>
      <c r="C273" s="30"/>
      <c r="D273" s="30" t="s">
        <v>98</v>
      </c>
      <c r="E273" s="30" t="s">
        <v>98</v>
      </c>
      <c r="F273" s="30" t="s">
        <v>830</v>
      </c>
      <c r="G273" s="30">
        <v>361</v>
      </c>
      <c r="H273" s="31">
        <v>44656</v>
      </c>
      <c r="I273" s="31">
        <v>44663</v>
      </c>
      <c r="J273" s="32">
        <v>1816413</v>
      </c>
      <c r="K273" s="33">
        <v>1816413</v>
      </c>
      <c r="L273" s="34" t="s">
        <v>19</v>
      </c>
      <c r="M273" s="34" t="s">
        <v>20</v>
      </c>
      <c r="N273" s="34" t="s">
        <v>21</v>
      </c>
      <c r="O273" s="34" t="s">
        <v>19</v>
      </c>
      <c r="P273" s="35">
        <v>0</v>
      </c>
      <c r="Q273" s="35">
        <v>1816413</v>
      </c>
      <c r="R273" s="30" t="s">
        <v>976</v>
      </c>
      <c r="S273" s="30" t="s">
        <v>976</v>
      </c>
      <c r="T273" s="35">
        <v>1780085</v>
      </c>
      <c r="U273" s="30">
        <v>1911362777</v>
      </c>
      <c r="V273" s="30"/>
      <c r="W273" s="30"/>
      <c r="X273" s="30"/>
      <c r="Y273" s="30" t="s">
        <v>814</v>
      </c>
      <c r="Z273" s="31">
        <v>44656</v>
      </c>
      <c r="AA273" s="31">
        <v>44663</v>
      </c>
      <c r="AB273" s="31">
        <v>44781</v>
      </c>
      <c r="AC273" s="31"/>
      <c r="AD273" s="30">
        <v>1026</v>
      </c>
      <c r="AE273" s="30" t="s">
        <v>407</v>
      </c>
      <c r="AF273" s="35">
        <v>1816413</v>
      </c>
      <c r="AG273" s="35">
        <v>1816413</v>
      </c>
      <c r="AH273" s="35">
        <v>0</v>
      </c>
      <c r="AI273" s="35">
        <v>0</v>
      </c>
      <c r="AJ273" s="35">
        <v>0</v>
      </c>
      <c r="AK273" s="35">
        <v>0</v>
      </c>
      <c r="AL273" s="35">
        <v>0</v>
      </c>
      <c r="AM273" s="35">
        <v>0</v>
      </c>
      <c r="AN273" s="30"/>
      <c r="AO273" s="30"/>
      <c r="AP273" s="30" t="s">
        <v>589</v>
      </c>
      <c r="AQ273" s="30"/>
      <c r="AR273" s="35">
        <v>0</v>
      </c>
      <c r="AS273" s="35">
        <v>0</v>
      </c>
      <c r="AT273" s="35">
        <v>0</v>
      </c>
      <c r="AU273" s="30"/>
      <c r="AV273" s="30"/>
      <c r="AW273" s="30"/>
      <c r="AX273" s="30"/>
      <c r="AY273" s="30"/>
      <c r="AZ273" s="30" t="s">
        <v>413</v>
      </c>
      <c r="BA273" s="35">
        <v>0</v>
      </c>
      <c r="BB273" s="35">
        <v>0</v>
      </c>
      <c r="BC273" s="35">
        <v>0</v>
      </c>
      <c r="BD273" s="35">
        <v>0</v>
      </c>
      <c r="BE273" s="35">
        <v>0</v>
      </c>
      <c r="BF273" s="35">
        <v>0</v>
      </c>
      <c r="BG273" s="35">
        <v>0</v>
      </c>
      <c r="BH273" s="35">
        <v>0</v>
      </c>
      <c r="BI273" s="35">
        <v>0</v>
      </c>
      <c r="BJ273" s="35">
        <v>1816413</v>
      </c>
      <c r="BK273" s="35">
        <v>0</v>
      </c>
      <c r="BL273" s="35">
        <v>0</v>
      </c>
      <c r="BM273" s="35">
        <v>0</v>
      </c>
      <c r="BN273" s="30"/>
      <c r="BO273" s="31"/>
      <c r="BP273" s="30"/>
      <c r="BQ273" s="35">
        <v>0</v>
      </c>
    </row>
    <row r="274" spans="1:69" hidden="1" x14ac:dyDescent="0.35">
      <c r="A274" s="30">
        <v>900242742</v>
      </c>
      <c r="B274" s="30" t="s">
        <v>18</v>
      </c>
      <c r="C274" s="30"/>
      <c r="D274" s="30" t="s">
        <v>121</v>
      </c>
      <c r="E274" s="30" t="s">
        <v>121</v>
      </c>
      <c r="F274" s="30" t="s">
        <v>832</v>
      </c>
      <c r="G274" s="30">
        <v>361</v>
      </c>
      <c r="H274" s="31">
        <v>44886</v>
      </c>
      <c r="I274" s="31">
        <v>44912</v>
      </c>
      <c r="J274" s="32">
        <v>3210066</v>
      </c>
      <c r="K274" s="33">
        <v>3210066</v>
      </c>
      <c r="L274" s="34" t="s">
        <v>19</v>
      </c>
      <c r="M274" s="34" t="s">
        <v>20</v>
      </c>
      <c r="N274" s="34" t="s">
        <v>21</v>
      </c>
      <c r="O274" s="34" t="s">
        <v>19</v>
      </c>
      <c r="P274" s="35">
        <v>0</v>
      </c>
      <c r="Q274" s="35">
        <v>3210066</v>
      </c>
      <c r="R274" s="30" t="s">
        <v>976</v>
      </c>
      <c r="S274" s="30" t="s">
        <v>976</v>
      </c>
      <c r="T274" s="35">
        <v>3145865</v>
      </c>
      <c r="U274" s="30">
        <v>1911362782</v>
      </c>
      <c r="V274" s="30"/>
      <c r="W274" s="30"/>
      <c r="X274" s="30"/>
      <c r="Y274" s="30" t="s">
        <v>814</v>
      </c>
      <c r="Z274" s="31">
        <v>44886</v>
      </c>
      <c r="AA274" s="31">
        <v>44912</v>
      </c>
      <c r="AB274" s="31">
        <v>45002</v>
      </c>
      <c r="AC274" s="31"/>
      <c r="AD274" s="30">
        <v>805</v>
      </c>
      <c r="AE274" s="30" t="s">
        <v>407</v>
      </c>
      <c r="AF274" s="35">
        <v>3210066</v>
      </c>
      <c r="AG274" s="35">
        <v>3210066</v>
      </c>
      <c r="AH274" s="35">
        <v>0</v>
      </c>
      <c r="AI274" s="35">
        <v>0</v>
      </c>
      <c r="AJ274" s="35">
        <v>0</v>
      </c>
      <c r="AK274" s="35">
        <v>0</v>
      </c>
      <c r="AL274" s="35">
        <v>0</v>
      </c>
      <c r="AM274" s="35">
        <v>0</v>
      </c>
      <c r="AN274" s="30"/>
      <c r="AO274" s="30"/>
      <c r="AP274" s="30" t="s">
        <v>833</v>
      </c>
      <c r="AQ274" s="30"/>
      <c r="AR274" s="35">
        <v>0</v>
      </c>
      <c r="AS274" s="35">
        <v>3210066</v>
      </c>
      <c r="AT274" s="35">
        <v>0</v>
      </c>
      <c r="AU274" s="30"/>
      <c r="AV274" s="30"/>
      <c r="AW274" s="30"/>
      <c r="AX274" s="30"/>
      <c r="AY274" s="30"/>
      <c r="AZ274" s="30" t="s">
        <v>413</v>
      </c>
      <c r="BA274" s="35">
        <v>0</v>
      </c>
      <c r="BB274" s="35">
        <v>0</v>
      </c>
      <c r="BC274" s="35">
        <v>0</v>
      </c>
      <c r="BD274" s="35">
        <v>0</v>
      </c>
      <c r="BE274" s="35">
        <v>0</v>
      </c>
      <c r="BF274" s="35">
        <v>0</v>
      </c>
      <c r="BG274" s="35">
        <v>0</v>
      </c>
      <c r="BH274" s="35">
        <v>0</v>
      </c>
      <c r="BI274" s="35">
        <v>0</v>
      </c>
      <c r="BJ274" s="35">
        <v>3210066</v>
      </c>
      <c r="BK274" s="35">
        <v>0</v>
      </c>
      <c r="BL274" s="35">
        <v>0</v>
      </c>
      <c r="BM274" s="35">
        <v>0</v>
      </c>
      <c r="BN274" s="30"/>
      <c r="BO274" s="31"/>
      <c r="BP274" s="30"/>
      <c r="BQ274" s="35">
        <v>0</v>
      </c>
    </row>
    <row r="275" spans="1:69" hidden="1" x14ac:dyDescent="0.35">
      <c r="A275" s="30">
        <v>900242742</v>
      </c>
      <c r="B275" s="30" t="s">
        <v>18</v>
      </c>
      <c r="C275" s="30"/>
      <c r="D275" s="30" t="s">
        <v>229</v>
      </c>
      <c r="E275" s="30" t="s">
        <v>229</v>
      </c>
      <c r="F275" s="30" t="s">
        <v>834</v>
      </c>
      <c r="G275" s="30">
        <v>361</v>
      </c>
      <c r="H275" s="31">
        <v>45156</v>
      </c>
      <c r="I275" s="31">
        <v>45211</v>
      </c>
      <c r="J275" s="32">
        <v>23436656</v>
      </c>
      <c r="K275" s="33">
        <v>22507556</v>
      </c>
      <c r="L275" s="34" t="s">
        <v>19</v>
      </c>
      <c r="M275" s="34" t="s">
        <v>20</v>
      </c>
      <c r="N275" s="34" t="s">
        <v>21</v>
      </c>
      <c r="O275" s="34" t="s">
        <v>19</v>
      </c>
      <c r="P275" s="35">
        <v>0</v>
      </c>
      <c r="Q275" s="35">
        <v>23436656</v>
      </c>
      <c r="R275" s="30" t="s">
        <v>976</v>
      </c>
      <c r="S275" s="30" t="s">
        <v>976</v>
      </c>
      <c r="T275" s="35">
        <v>22057405</v>
      </c>
      <c r="U275" s="30">
        <v>1222387399</v>
      </c>
      <c r="V275" s="30"/>
      <c r="W275" s="30"/>
      <c r="X275" s="30"/>
      <c r="Y275" s="30" t="s">
        <v>814</v>
      </c>
      <c r="Z275" s="31">
        <v>45156</v>
      </c>
      <c r="AA275" s="31">
        <v>45324</v>
      </c>
      <c r="AB275" s="31">
        <v>45468</v>
      </c>
      <c r="AC275" s="31"/>
      <c r="AD275" s="30">
        <v>339</v>
      </c>
      <c r="AE275" s="30" t="s">
        <v>572</v>
      </c>
      <c r="AF275" s="35">
        <v>23436656</v>
      </c>
      <c r="AG275" s="35">
        <v>11516900</v>
      </c>
      <c r="AH275" s="35">
        <v>0</v>
      </c>
      <c r="AI275" s="35">
        <v>0</v>
      </c>
      <c r="AJ275" s="35">
        <v>0</v>
      </c>
      <c r="AK275" s="35">
        <v>0</v>
      </c>
      <c r="AL275" s="35">
        <v>929100</v>
      </c>
      <c r="AM275" s="35">
        <v>0</v>
      </c>
      <c r="AN275" s="30"/>
      <c r="AO275" s="30"/>
      <c r="AP275" s="30" t="s">
        <v>835</v>
      </c>
      <c r="AQ275" s="30" t="s">
        <v>836</v>
      </c>
      <c r="AR275" s="35">
        <v>211756</v>
      </c>
      <c r="AS275" s="35">
        <v>10587800</v>
      </c>
      <c r="AT275" s="35">
        <v>0</v>
      </c>
      <c r="AU275" s="30"/>
      <c r="AV275" s="30"/>
      <c r="AW275" s="30"/>
      <c r="AX275" s="30" t="s">
        <v>367</v>
      </c>
      <c r="AY275" s="30"/>
      <c r="AZ275" s="30" t="s">
        <v>806</v>
      </c>
      <c r="BA275" s="35">
        <v>0</v>
      </c>
      <c r="BB275" s="35">
        <v>0</v>
      </c>
      <c r="BC275" s="35">
        <v>0</v>
      </c>
      <c r="BD275" s="35">
        <v>0</v>
      </c>
      <c r="BE275" s="35">
        <v>0</v>
      </c>
      <c r="BF275" s="35">
        <v>0</v>
      </c>
      <c r="BG275" s="35">
        <v>0</v>
      </c>
      <c r="BH275" s="35">
        <v>0</v>
      </c>
      <c r="BI275" s="35">
        <v>0</v>
      </c>
      <c r="BJ275" s="35">
        <v>22507556</v>
      </c>
      <c r="BK275" s="35">
        <v>0</v>
      </c>
      <c r="BL275" s="35">
        <v>0</v>
      </c>
      <c r="BM275" s="35">
        <v>0</v>
      </c>
      <c r="BN275" s="30"/>
      <c r="BO275" s="31"/>
      <c r="BP275" s="30"/>
      <c r="BQ275" s="35">
        <v>0</v>
      </c>
    </row>
    <row r="276" spans="1:69" hidden="1" x14ac:dyDescent="0.35">
      <c r="A276" s="30">
        <v>900242742</v>
      </c>
      <c r="B276" s="30" t="s">
        <v>18</v>
      </c>
      <c r="C276" s="30"/>
      <c r="D276" s="30" t="s">
        <v>273</v>
      </c>
      <c r="E276" s="30" t="s">
        <v>273</v>
      </c>
      <c r="F276" s="30" t="s">
        <v>837</v>
      </c>
      <c r="G276" s="30">
        <v>361</v>
      </c>
      <c r="H276" s="31">
        <v>44985</v>
      </c>
      <c r="I276" s="31">
        <v>44995</v>
      </c>
      <c r="J276" s="32">
        <v>50062545</v>
      </c>
      <c r="K276" s="33">
        <v>46782255</v>
      </c>
      <c r="L276" s="34" t="s">
        <v>19</v>
      </c>
      <c r="M276" s="34" t="s">
        <v>20</v>
      </c>
      <c r="N276" s="34" t="s">
        <v>21</v>
      </c>
      <c r="O276" s="34" t="s">
        <v>19</v>
      </c>
      <c r="P276" s="35">
        <v>0</v>
      </c>
      <c r="Q276" s="35">
        <v>46782255</v>
      </c>
      <c r="R276" s="30" t="s">
        <v>976</v>
      </c>
      <c r="S276" s="30" t="s">
        <v>976</v>
      </c>
      <c r="T276" s="35">
        <v>45846610</v>
      </c>
      <c r="U276" s="30">
        <v>1222389810</v>
      </c>
      <c r="V276" s="30"/>
      <c r="W276" s="30"/>
      <c r="X276" s="30"/>
      <c r="Y276" s="30" t="s">
        <v>814</v>
      </c>
      <c r="Z276" s="31">
        <v>44985</v>
      </c>
      <c r="AA276" s="31">
        <v>45324</v>
      </c>
      <c r="AB276" s="31">
        <v>45364</v>
      </c>
      <c r="AC276" s="31"/>
      <c r="AD276" s="30">
        <v>443</v>
      </c>
      <c r="AE276" s="30" t="s">
        <v>407</v>
      </c>
      <c r="AF276" s="35">
        <v>50062545</v>
      </c>
      <c r="AG276" s="35">
        <v>3280290</v>
      </c>
      <c r="AH276" s="35">
        <v>0</v>
      </c>
      <c r="AI276" s="35">
        <v>0</v>
      </c>
      <c r="AJ276" s="35">
        <v>0</v>
      </c>
      <c r="AK276" s="35">
        <v>0</v>
      </c>
      <c r="AL276" s="35">
        <v>3280290</v>
      </c>
      <c r="AM276" s="35">
        <v>0</v>
      </c>
      <c r="AN276" s="30"/>
      <c r="AO276" s="30"/>
      <c r="AP276" s="30" t="s">
        <v>838</v>
      </c>
      <c r="AQ276" s="30" t="s">
        <v>839</v>
      </c>
      <c r="AR276" s="35">
        <v>0</v>
      </c>
      <c r="AS276" s="35">
        <v>0</v>
      </c>
      <c r="AT276" s="35">
        <v>0</v>
      </c>
      <c r="AU276" s="30"/>
      <c r="AV276" s="30"/>
      <c r="AW276" s="30"/>
      <c r="AX276" s="30" t="s">
        <v>367</v>
      </c>
      <c r="AY276" s="30"/>
      <c r="AZ276" s="30" t="s">
        <v>806</v>
      </c>
      <c r="BA276" s="35">
        <v>0</v>
      </c>
      <c r="BB276" s="35">
        <v>0</v>
      </c>
      <c r="BC276" s="35">
        <v>0</v>
      </c>
      <c r="BD276" s="35">
        <v>0</v>
      </c>
      <c r="BE276" s="35">
        <v>0</v>
      </c>
      <c r="BF276" s="35">
        <v>0</v>
      </c>
      <c r="BG276" s="35">
        <v>0</v>
      </c>
      <c r="BH276" s="35">
        <v>0</v>
      </c>
      <c r="BI276" s="35">
        <v>0</v>
      </c>
      <c r="BJ276" s="35">
        <v>46782255</v>
      </c>
      <c r="BK276" s="35">
        <v>0</v>
      </c>
      <c r="BL276" s="35">
        <v>0</v>
      </c>
      <c r="BM276" s="35">
        <v>0</v>
      </c>
      <c r="BN276" s="30"/>
      <c r="BO276" s="31"/>
      <c r="BP276" s="30"/>
      <c r="BQ276" s="35">
        <v>0</v>
      </c>
    </row>
    <row r="277" spans="1:69" hidden="1" x14ac:dyDescent="0.35">
      <c r="A277" s="30">
        <v>900242742</v>
      </c>
      <c r="B277" s="30" t="s">
        <v>18</v>
      </c>
      <c r="C277" s="30"/>
      <c r="D277" s="30" t="s">
        <v>306</v>
      </c>
      <c r="E277" s="30" t="s">
        <v>306</v>
      </c>
      <c r="F277" s="30" t="s">
        <v>840</v>
      </c>
      <c r="G277" s="30">
        <v>361</v>
      </c>
      <c r="H277" s="31">
        <v>45231</v>
      </c>
      <c r="I277" s="31">
        <v>45239</v>
      </c>
      <c r="J277" s="32">
        <v>253753669</v>
      </c>
      <c r="K277" s="33">
        <v>241291769</v>
      </c>
      <c r="L277" s="34" t="s">
        <v>19</v>
      </c>
      <c r="M277" s="34" t="s">
        <v>20</v>
      </c>
      <c r="N277" s="34" t="s">
        <v>21</v>
      </c>
      <c r="O277" s="34" t="s">
        <v>19</v>
      </c>
      <c r="P277" s="35">
        <v>0</v>
      </c>
      <c r="Q277" s="35">
        <v>145264576</v>
      </c>
      <c r="R277" s="30" t="s">
        <v>976</v>
      </c>
      <c r="S277" s="30" t="s">
        <v>976</v>
      </c>
      <c r="T277" s="35">
        <v>236465934</v>
      </c>
      <c r="U277" s="30">
        <v>1222389812</v>
      </c>
      <c r="V277" s="30"/>
      <c r="W277" s="30"/>
      <c r="X277" s="30"/>
      <c r="Y277" s="30" t="s">
        <v>814</v>
      </c>
      <c r="Z277" s="31">
        <v>45231</v>
      </c>
      <c r="AA277" s="31">
        <v>45239</v>
      </c>
      <c r="AB277" s="31">
        <v>45460</v>
      </c>
      <c r="AC277" s="31"/>
      <c r="AD277" s="30">
        <v>347</v>
      </c>
      <c r="AE277" s="30" t="s">
        <v>572</v>
      </c>
      <c r="AF277" s="35">
        <v>253753669</v>
      </c>
      <c r="AG277" s="35">
        <v>42806047</v>
      </c>
      <c r="AH277" s="35">
        <v>0</v>
      </c>
      <c r="AI277" s="35">
        <v>0</v>
      </c>
      <c r="AJ277" s="35">
        <v>0</v>
      </c>
      <c r="AK277" s="35">
        <v>0</v>
      </c>
      <c r="AL277" s="35">
        <v>12461900</v>
      </c>
      <c r="AM277" s="35">
        <v>0</v>
      </c>
      <c r="AN277" s="30"/>
      <c r="AO277" s="30"/>
      <c r="AP277" s="30" t="s">
        <v>841</v>
      </c>
      <c r="AQ277" s="30" t="s">
        <v>842</v>
      </c>
      <c r="AR277" s="35">
        <v>606883</v>
      </c>
      <c r="AS277" s="35">
        <v>30344147</v>
      </c>
      <c r="AT277" s="35">
        <v>0</v>
      </c>
      <c r="AU277" s="30"/>
      <c r="AV277" s="30"/>
      <c r="AW277" s="30"/>
      <c r="AX277" s="30" t="s">
        <v>367</v>
      </c>
      <c r="AY277" s="30"/>
      <c r="AZ277" s="30" t="s">
        <v>806</v>
      </c>
      <c r="BA277" s="35">
        <v>0</v>
      </c>
      <c r="BB277" s="35">
        <v>0</v>
      </c>
      <c r="BC277" s="35">
        <v>0</v>
      </c>
      <c r="BD277" s="35">
        <v>0</v>
      </c>
      <c r="BE277" s="35">
        <v>0</v>
      </c>
      <c r="BF277" s="35">
        <v>0</v>
      </c>
      <c r="BG277" s="35">
        <v>0</v>
      </c>
      <c r="BH277" s="35">
        <v>0</v>
      </c>
      <c r="BI277" s="35">
        <v>0</v>
      </c>
      <c r="BJ277" s="35">
        <v>241291769</v>
      </c>
      <c r="BK277" s="35">
        <v>0</v>
      </c>
      <c r="BL277" s="35">
        <v>0</v>
      </c>
      <c r="BM277" s="35">
        <v>0</v>
      </c>
      <c r="BN277" s="30"/>
      <c r="BO277" s="31"/>
      <c r="BP277" s="30"/>
      <c r="BQ277" s="35">
        <v>0</v>
      </c>
    </row>
    <row r="278" spans="1:69" hidden="1" x14ac:dyDescent="0.35">
      <c r="A278" s="30">
        <v>900242742</v>
      </c>
      <c r="B278" s="30" t="s">
        <v>18</v>
      </c>
      <c r="C278" s="30"/>
      <c r="D278" s="30" t="s">
        <v>22</v>
      </c>
      <c r="E278" s="30" t="s">
        <v>22</v>
      </c>
      <c r="F278" s="30" t="s">
        <v>843</v>
      </c>
      <c r="G278" s="30">
        <v>361</v>
      </c>
      <c r="H278" s="31">
        <v>44930</v>
      </c>
      <c r="I278" s="31">
        <v>44936</v>
      </c>
      <c r="J278" s="32">
        <v>577708</v>
      </c>
      <c r="K278" s="33">
        <v>20000</v>
      </c>
      <c r="L278" s="34" t="s">
        <v>19</v>
      </c>
      <c r="M278" s="34" t="s">
        <v>20</v>
      </c>
      <c r="N278" s="34" t="s">
        <v>21</v>
      </c>
      <c r="O278" s="34" t="s">
        <v>19</v>
      </c>
      <c r="P278" s="35">
        <v>0</v>
      </c>
      <c r="Q278" s="35">
        <v>577708</v>
      </c>
      <c r="R278" s="30" t="s">
        <v>976</v>
      </c>
      <c r="S278" s="30" t="s">
        <v>976</v>
      </c>
      <c r="T278" s="35">
        <v>19600</v>
      </c>
      <c r="U278" s="30">
        <v>1911362793</v>
      </c>
      <c r="V278" s="30"/>
      <c r="W278" s="30"/>
      <c r="X278" s="30"/>
      <c r="Y278" s="30" t="s">
        <v>814</v>
      </c>
      <c r="Z278" s="31">
        <v>44930</v>
      </c>
      <c r="AA278" s="31">
        <v>44936</v>
      </c>
      <c r="AB278" s="31">
        <v>45019</v>
      </c>
      <c r="AC278" s="31"/>
      <c r="AD278" s="30">
        <v>788</v>
      </c>
      <c r="AE278" s="30" t="s">
        <v>407</v>
      </c>
      <c r="AF278" s="35">
        <v>577708</v>
      </c>
      <c r="AG278" s="35">
        <v>20000</v>
      </c>
      <c r="AH278" s="35">
        <v>0</v>
      </c>
      <c r="AI278" s="35">
        <v>0</v>
      </c>
      <c r="AJ278" s="35">
        <v>0</v>
      </c>
      <c r="AK278" s="35">
        <v>0</v>
      </c>
      <c r="AL278" s="35">
        <v>0</v>
      </c>
      <c r="AM278" s="35">
        <v>0</v>
      </c>
      <c r="AN278" s="30"/>
      <c r="AO278" s="30"/>
      <c r="AP278" s="30" t="s">
        <v>844</v>
      </c>
      <c r="AQ278" s="30"/>
      <c r="AR278" s="35">
        <v>0</v>
      </c>
      <c r="AS278" s="35">
        <v>20000</v>
      </c>
      <c r="AT278" s="35">
        <v>0</v>
      </c>
      <c r="AU278" s="30"/>
      <c r="AV278" s="30"/>
      <c r="AW278" s="30"/>
      <c r="AX278" s="30"/>
      <c r="AY278" s="30"/>
      <c r="AZ278" s="30" t="s">
        <v>413</v>
      </c>
      <c r="BA278" s="35">
        <v>0</v>
      </c>
      <c r="BB278" s="35">
        <v>0</v>
      </c>
      <c r="BC278" s="35">
        <v>0</v>
      </c>
      <c r="BD278" s="35">
        <v>0</v>
      </c>
      <c r="BE278" s="35">
        <v>0</v>
      </c>
      <c r="BF278" s="35">
        <v>0</v>
      </c>
      <c r="BG278" s="35">
        <v>0</v>
      </c>
      <c r="BH278" s="35">
        <v>0</v>
      </c>
      <c r="BI278" s="35">
        <v>0</v>
      </c>
      <c r="BJ278" s="35">
        <v>20000</v>
      </c>
      <c r="BK278" s="35">
        <v>0</v>
      </c>
      <c r="BL278" s="35">
        <v>0</v>
      </c>
      <c r="BM278" s="35">
        <v>0</v>
      </c>
      <c r="BN278" s="30"/>
      <c r="BO278" s="31"/>
      <c r="BP278" s="30"/>
      <c r="BQ278" s="35">
        <v>0</v>
      </c>
    </row>
    <row r="279" spans="1:69" hidden="1" x14ac:dyDescent="0.35">
      <c r="A279" s="30">
        <v>900242742</v>
      </c>
      <c r="B279" s="30" t="s">
        <v>18</v>
      </c>
      <c r="C279" s="30"/>
      <c r="D279" s="30" t="s">
        <v>136</v>
      </c>
      <c r="E279" s="30" t="s">
        <v>136</v>
      </c>
      <c r="F279" s="30" t="s">
        <v>845</v>
      </c>
      <c r="G279" s="30">
        <v>361</v>
      </c>
      <c r="H279" s="31">
        <v>44992</v>
      </c>
      <c r="I279" s="31">
        <v>45002</v>
      </c>
      <c r="J279" s="32">
        <v>4920493</v>
      </c>
      <c r="K279" s="33">
        <v>4920493</v>
      </c>
      <c r="L279" s="34" t="s">
        <v>19</v>
      </c>
      <c r="M279" s="34" t="s">
        <v>20</v>
      </c>
      <c r="N279" s="34" t="s">
        <v>21</v>
      </c>
      <c r="O279" s="34" t="s">
        <v>19</v>
      </c>
      <c r="P279" s="35">
        <v>0</v>
      </c>
      <c r="Q279" s="35">
        <v>4920493</v>
      </c>
      <c r="R279" s="30" t="s">
        <v>976</v>
      </c>
      <c r="S279" s="30" t="s">
        <v>976</v>
      </c>
      <c r="T279" s="35">
        <v>4822083</v>
      </c>
      <c r="U279" s="30">
        <v>1222424109</v>
      </c>
      <c r="V279" s="30"/>
      <c r="W279" s="30"/>
      <c r="X279" s="30"/>
      <c r="Y279" s="30" t="s">
        <v>814</v>
      </c>
      <c r="Z279" s="31">
        <v>44992</v>
      </c>
      <c r="AA279" s="31">
        <v>45355</v>
      </c>
      <c r="AB279" s="31">
        <v>45378</v>
      </c>
      <c r="AC279" s="31"/>
      <c r="AD279" s="30">
        <v>429</v>
      </c>
      <c r="AE279" s="30" t="s">
        <v>407</v>
      </c>
      <c r="AF279" s="35">
        <v>4920493</v>
      </c>
      <c r="AG279" s="35">
        <v>4920493</v>
      </c>
      <c r="AH279" s="35">
        <v>0</v>
      </c>
      <c r="AI279" s="35">
        <v>0</v>
      </c>
      <c r="AJ279" s="35">
        <v>0</v>
      </c>
      <c r="AK279" s="35">
        <v>0</v>
      </c>
      <c r="AL279" s="35">
        <v>0</v>
      </c>
      <c r="AM279" s="35">
        <v>0</v>
      </c>
      <c r="AN279" s="30"/>
      <c r="AO279" s="30"/>
      <c r="AP279" s="30" t="s">
        <v>846</v>
      </c>
      <c r="AQ279" s="30" t="s">
        <v>815</v>
      </c>
      <c r="AR279" s="35">
        <v>98410</v>
      </c>
      <c r="AS279" s="35">
        <v>4920493</v>
      </c>
      <c r="AT279" s="35">
        <v>0</v>
      </c>
      <c r="AU279" s="30"/>
      <c r="AV279" s="30"/>
      <c r="AW279" s="30"/>
      <c r="AX279" s="30" t="s">
        <v>367</v>
      </c>
      <c r="AY279" s="30"/>
      <c r="AZ279" s="30" t="s">
        <v>413</v>
      </c>
      <c r="BA279" s="35">
        <v>0</v>
      </c>
      <c r="BB279" s="35">
        <v>0</v>
      </c>
      <c r="BC279" s="35">
        <v>0</v>
      </c>
      <c r="BD279" s="35">
        <v>0</v>
      </c>
      <c r="BE279" s="35">
        <v>0</v>
      </c>
      <c r="BF279" s="35">
        <v>0</v>
      </c>
      <c r="BG279" s="35">
        <v>0</v>
      </c>
      <c r="BH279" s="35">
        <v>0</v>
      </c>
      <c r="BI279" s="35">
        <v>0</v>
      </c>
      <c r="BJ279" s="35">
        <v>4920493</v>
      </c>
      <c r="BK279" s="35">
        <v>0</v>
      </c>
      <c r="BL279" s="35">
        <v>0</v>
      </c>
      <c r="BM279" s="35">
        <v>0</v>
      </c>
      <c r="BN279" s="30"/>
      <c r="BO279" s="31"/>
      <c r="BP279" s="30"/>
      <c r="BQ279" s="35">
        <v>0</v>
      </c>
    </row>
    <row r="280" spans="1:69" hidden="1" x14ac:dyDescent="0.35">
      <c r="A280" s="30">
        <v>900242742</v>
      </c>
      <c r="B280" s="30" t="s">
        <v>18</v>
      </c>
      <c r="C280" s="30"/>
      <c r="D280" s="30" t="s">
        <v>153</v>
      </c>
      <c r="E280" s="30" t="s">
        <v>153</v>
      </c>
      <c r="F280" s="30" t="s">
        <v>847</v>
      </c>
      <c r="G280" s="30">
        <v>361</v>
      </c>
      <c r="H280" s="31">
        <v>44929</v>
      </c>
      <c r="I280" s="31">
        <v>44937</v>
      </c>
      <c r="J280" s="32">
        <v>7364589</v>
      </c>
      <c r="K280" s="33">
        <v>7364589</v>
      </c>
      <c r="L280" s="34" t="s">
        <v>19</v>
      </c>
      <c r="M280" s="34" t="s">
        <v>20</v>
      </c>
      <c r="N280" s="34" t="s">
        <v>21</v>
      </c>
      <c r="O280" s="34" t="s">
        <v>19</v>
      </c>
      <c r="P280" s="35">
        <v>0</v>
      </c>
      <c r="Q280" s="35">
        <v>7364589</v>
      </c>
      <c r="R280" s="30" t="s">
        <v>976</v>
      </c>
      <c r="S280" s="30" t="s">
        <v>976</v>
      </c>
      <c r="T280" s="35">
        <v>7217297</v>
      </c>
      <c r="U280" s="30">
        <v>1911362783</v>
      </c>
      <c r="V280" s="30"/>
      <c r="W280" s="30"/>
      <c r="X280" s="30"/>
      <c r="Y280" s="30" t="s">
        <v>814</v>
      </c>
      <c r="Z280" s="31">
        <v>44929</v>
      </c>
      <c r="AA280" s="31">
        <v>44937</v>
      </c>
      <c r="AB280" s="31">
        <v>45002</v>
      </c>
      <c r="AC280" s="31"/>
      <c r="AD280" s="30">
        <v>805</v>
      </c>
      <c r="AE280" s="30" t="s">
        <v>407</v>
      </c>
      <c r="AF280" s="35">
        <v>7364589</v>
      </c>
      <c r="AG280" s="35">
        <v>7364589</v>
      </c>
      <c r="AH280" s="35">
        <v>0</v>
      </c>
      <c r="AI280" s="35">
        <v>0</v>
      </c>
      <c r="AJ280" s="35">
        <v>0</v>
      </c>
      <c r="AK280" s="35">
        <v>0</v>
      </c>
      <c r="AL280" s="35">
        <v>0</v>
      </c>
      <c r="AM280" s="35">
        <v>0</v>
      </c>
      <c r="AN280" s="30"/>
      <c r="AO280" s="30"/>
      <c r="AP280" s="30" t="s">
        <v>848</v>
      </c>
      <c r="AQ280" s="30"/>
      <c r="AR280" s="35">
        <v>0</v>
      </c>
      <c r="AS280" s="35">
        <v>7364589</v>
      </c>
      <c r="AT280" s="35">
        <v>0</v>
      </c>
      <c r="AU280" s="30"/>
      <c r="AV280" s="30"/>
      <c r="AW280" s="30"/>
      <c r="AX280" s="30"/>
      <c r="AY280" s="30"/>
      <c r="AZ280" s="30" t="s">
        <v>413</v>
      </c>
      <c r="BA280" s="35">
        <v>0</v>
      </c>
      <c r="BB280" s="35">
        <v>0</v>
      </c>
      <c r="BC280" s="35">
        <v>0</v>
      </c>
      <c r="BD280" s="35">
        <v>0</v>
      </c>
      <c r="BE280" s="35">
        <v>0</v>
      </c>
      <c r="BF280" s="35">
        <v>0</v>
      </c>
      <c r="BG280" s="35">
        <v>0</v>
      </c>
      <c r="BH280" s="35">
        <v>0</v>
      </c>
      <c r="BI280" s="35">
        <v>0</v>
      </c>
      <c r="BJ280" s="35">
        <v>7364589</v>
      </c>
      <c r="BK280" s="35">
        <v>0</v>
      </c>
      <c r="BL280" s="35">
        <v>0</v>
      </c>
      <c r="BM280" s="35">
        <v>0</v>
      </c>
      <c r="BN280" s="30"/>
      <c r="BO280" s="31"/>
      <c r="BP280" s="30"/>
      <c r="BQ280" s="35">
        <v>0</v>
      </c>
    </row>
    <row r="281" spans="1:69" hidden="1" x14ac:dyDescent="0.35">
      <c r="A281" s="30">
        <v>900242742</v>
      </c>
      <c r="B281" s="30" t="s">
        <v>18</v>
      </c>
      <c r="C281" s="30"/>
      <c r="D281" s="30" t="s">
        <v>159</v>
      </c>
      <c r="E281" s="30" t="s">
        <v>159</v>
      </c>
      <c r="F281" s="30" t="s">
        <v>849</v>
      </c>
      <c r="G281" s="30">
        <v>361</v>
      </c>
      <c r="H281" s="31">
        <v>44930</v>
      </c>
      <c r="I281" s="31">
        <v>44937</v>
      </c>
      <c r="J281" s="32">
        <v>7824436</v>
      </c>
      <c r="K281" s="33">
        <v>7824436</v>
      </c>
      <c r="L281" s="34" t="s">
        <v>19</v>
      </c>
      <c r="M281" s="34" t="s">
        <v>20</v>
      </c>
      <c r="N281" s="34" t="s">
        <v>21</v>
      </c>
      <c r="O281" s="34" t="s">
        <v>19</v>
      </c>
      <c r="P281" s="35">
        <v>0</v>
      </c>
      <c r="Q281" s="35">
        <v>7824436</v>
      </c>
      <c r="R281" s="30" t="s">
        <v>976</v>
      </c>
      <c r="S281" s="30" t="s">
        <v>976</v>
      </c>
      <c r="T281" s="35">
        <v>7667947</v>
      </c>
      <c r="U281" s="30">
        <v>1911362784</v>
      </c>
      <c r="V281" s="30"/>
      <c r="W281" s="30"/>
      <c r="X281" s="30"/>
      <c r="Y281" s="30" t="s">
        <v>814</v>
      </c>
      <c r="Z281" s="31">
        <v>44930</v>
      </c>
      <c r="AA281" s="31">
        <v>44937</v>
      </c>
      <c r="AB281" s="31">
        <v>45002</v>
      </c>
      <c r="AC281" s="31"/>
      <c r="AD281" s="30">
        <v>805</v>
      </c>
      <c r="AE281" s="30" t="s">
        <v>407</v>
      </c>
      <c r="AF281" s="35">
        <v>7824436</v>
      </c>
      <c r="AG281" s="35">
        <v>7824436</v>
      </c>
      <c r="AH281" s="35">
        <v>0</v>
      </c>
      <c r="AI281" s="35">
        <v>0</v>
      </c>
      <c r="AJ281" s="35">
        <v>0</v>
      </c>
      <c r="AK281" s="35">
        <v>0</v>
      </c>
      <c r="AL281" s="35">
        <v>0</v>
      </c>
      <c r="AM281" s="35">
        <v>0</v>
      </c>
      <c r="AN281" s="30"/>
      <c r="AO281" s="30"/>
      <c r="AP281" s="30" t="s">
        <v>850</v>
      </c>
      <c r="AQ281" s="30"/>
      <c r="AR281" s="35">
        <v>0</v>
      </c>
      <c r="AS281" s="35">
        <v>7824436</v>
      </c>
      <c r="AT281" s="35">
        <v>0</v>
      </c>
      <c r="AU281" s="30"/>
      <c r="AV281" s="30"/>
      <c r="AW281" s="30"/>
      <c r="AX281" s="30"/>
      <c r="AY281" s="30"/>
      <c r="AZ281" s="30" t="s">
        <v>413</v>
      </c>
      <c r="BA281" s="35">
        <v>0</v>
      </c>
      <c r="BB281" s="35">
        <v>0</v>
      </c>
      <c r="BC281" s="35">
        <v>0</v>
      </c>
      <c r="BD281" s="35">
        <v>0</v>
      </c>
      <c r="BE281" s="35">
        <v>0</v>
      </c>
      <c r="BF281" s="35">
        <v>0</v>
      </c>
      <c r="BG281" s="35">
        <v>0</v>
      </c>
      <c r="BH281" s="35">
        <v>0</v>
      </c>
      <c r="BI281" s="35">
        <v>0</v>
      </c>
      <c r="BJ281" s="35">
        <v>7824436</v>
      </c>
      <c r="BK281" s="35">
        <v>0</v>
      </c>
      <c r="BL281" s="35">
        <v>0</v>
      </c>
      <c r="BM281" s="35">
        <v>0</v>
      </c>
      <c r="BN281" s="30"/>
      <c r="BO281" s="31"/>
      <c r="BP281" s="30"/>
      <c r="BQ281" s="35">
        <v>0</v>
      </c>
    </row>
    <row r="282" spans="1:69" hidden="1" x14ac:dyDescent="0.35">
      <c r="A282" s="30">
        <v>900242742</v>
      </c>
      <c r="B282" s="30" t="s">
        <v>18</v>
      </c>
      <c r="C282" s="30"/>
      <c r="D282" s="30" t="s">
        <v>127</v>
      </c>
      <c r="E282" s="30" t="s">
        <v>127</v>
      </c>
      <c r="F282" s="30" t="s">
        <v>852</v>
      </c>
      <c r="G282" s="30">
        <v>361</v>
      </c>
      <c r="H282" s="31">
        <v>44610</v>
      </c>
      <c r="I282" s="31">
        <v>44625</v>
      </c>
      <c r="J282" s="32">
        <v>3748280</v>
      </c>
      <c r="K282" s="33">
        <v>3748280</v>
      </c>
      <c r="L282" s="34" t="s">
        <v>19</v>
      </c>
      <c r="M282" s="34" t="s">
        <v>20</v>
      </c>
      <c r="N282" s="34" t="s">
        <v>21</v>
      </c>
      <c r="O282" s="34" t="s">
        <v>19</v>
      </c>
      <c r="P282" s="35">
        <v>0</v>
      </c>
      <c r="Q282" s="35">
        <v>3748280</v>
      </c>
      <c r="R282" s="30" t="s">
        <v>976</v>
      </c>
      <c r="S282" s="30" t="s">
        <v>976</v>
      </c>
      <c r="T282" s="35">
        <v>3673314</v>
      </c>
      <c r="U282" s="30">
        <v>1911362775</v>
      </c>
      <c r="V282" s="30"/>
      <c r="W282" s="30"/>
      <c r="X282" s="30"/>
      <c r="Y282" s="30" t="s">
        <v>814</v>
      </c>
      <c r="Z282" s="31">
        <v>44610</v>
      </c>
      <c r="AA282" s="31">
        <v>44625</v>
      </c>
      <c r="AB282" s="31">
        <v>44984</v>
      </c>
      <c r="AC282" s="31"/>
      <c r="AD282" s="30">
        <v>823</v>
      </c>
      <c r="AE282" s="30" t="s">
        <v>407</v>
      </c>
      <c r="AF282" s="35">
        <v>3748280</v>
      </c>
      <c r="AG282" s="35">
        <v>3748280</v>
      </c>
      <c r="AH282" s="35">
        <v>0</v>
      </c>
      <c r="AI282" s="35">
        <v>0</v>
      </c>
      <c r="AJ282" s="35">
        <v>0</v>
      </c>
      <c r="AK282" s="35">
        <v>0</v>
      </c>
      <c r="AL282" s="35">
        <v>0</v>
      </c>
      <c r="AM282" s="35">
        <v>0</v>
      </c>
      <c r="AN282" s="30"/>
      <c r="AO282" s="30"/>
      <c r="AP282" s="30" t="s">
        <v>853</v>
      </c>
      <c r="AQ282" s="30"/>
      <c r="AR282" s="35">
        <v>0</v>
      </c>
      <c r="AS282" s="35">
        <v>3748280</v>
      </c>
      <c r="AT282" s="35">
        <v>0</v>
      </c>
      <c r="AU282" s="30"/>
      <c r="AV282" s="30"/>
      <c r="AW282" s="30"/>
      <c r="AX282" s="30"/>
      <c r="AY282" s="30"/>
      <c r="AZ282" s="30" t="s">
        <v>413</v>
      </c>
      <c r="BA282" s="35">
        <v>0</v>
      </c>
      <c r="BB282" s="35">
        <v>0</v>
      </c>
      <c r="BC282" s="35">
        <v>0</v>
      </c>
      <c r="BD282" s="35">
        <v>0</v>
      </c>
      <c r="BE282" s="35">
        <v>0</v>
      </c>
      <c r="BF282" s="35">
        <v>0</v>
      </c>
      <c r="BG282" s="35">
        <v>0</v>
      </c>
      <c r="BH282" s="35">
        <v>0</v>
      </c>
      <c r="BI282" s="35">
        <v>0</v>
      </c>
      <c r="BJ282" s="35">
        <v>3748280</v>
      </c>
      <c r="BK282" s="35">
        <v>0</v>
      </c>
      <c r="BL282" s="35">
        <v>0</v>
      </c>
      <c r="BM282" s="35">
        <v>0</v>
      </c>
      <c r="BN282" s="30"/>
      <c r="BO282" s="31"/>
      <c r="BP282" s="30"/>
      <c r="BQ282" s="35">
        <v>0</v>
      </c>
    </row>
    <row r="283" spans="1:69" hidden="1" x14ac:dyDescent="0.35">
      <c r="A283" s="30">
        <v>900242742</v>
      </c>
      <c r="B283" s="30" t="s">
        <v>18</v>
      </c>
      <c r="C283" s="30"/>
      <c r="D283" s="30" t="s">
        <v>91</v>
      </c>
      <c r="E283" s="30" t="s">
        <v>91</v>
      </c>
      <c r="F283" s="30" t="s">
        <v>854</v>
      </c>
      <c r="G283" s="30">
        <v>361</v>
      </c>
      <c r="H283" s="31">
        <v>45020</v>
      </c>
      <c r="I283" s="31">
        <v>45036</v>
      </c>
      <c r="J283" s="32">
        <v>1494589</v>
      </c>
      <c r="K283" s="33">
        <v>1494589</v>
      </c>
      <c r="L283" s="34" t="s">
        <v>19</v>
      </c>
      <c r="M283" s="34" t="s">
        <v>20</v>
      </c>
      <c r="N283" s="34" t="s">
        <v>21</v>
      </c>
      <c r="O283" s="34" t="s">
        <v>19</v>
      </c>
      <c r="P283" s="35">
        <v>0</v>
      </c>
      <c r="Q283" s="35">
        <v>1494589</v>
      </c>
      <c r="R283" s="30" t="s">
        <v>976</v>
      </c>
      <c r="S283" s="30" t="s">
        <v>976</v>
      </c>
      <c r="T283" s="35">
        <v>1464697</v>
      </c>
      <c r="U283" s="30">
        <v>1222401855</v>
      </c>
      <c r="V283" s="30"/>
      <c r="W283" s="30"/>
      <c r="X283" s="30"/>
      <c r="Y283" s="30" t="s">
        <v>814</v>
      </c>
      <c r="Z283" s="31">
        <v>45020</v>
      </c>
      <c r="AA283" s="31">
        <v>45324</v>
      </c>
      <c r="AB283" s="31">
        <v>45351</v>
      </c>
      <c r="AC283" s="31"/>
      <c r="AD283" s="30">
        <v>456</v>
      </c>
      <c r="AE283" s="30" t="s">
        <v>407</v>
      </c>
      <c r="AF283" s="35">
        <v>1494589</v>
      </c>
      <c r="AG283" s="35">
        <v>1494589</v>
      </c>
      <c r="AH283" s="35">
        <v>0</v>
      </c>
      <c r="AI283" s="35">
        <v>0</v>
      </c>
      <c r="AJ283" s="35">
        <v>0</v>
      </c>
      <c r="AK283" s="35">
        <v>0</v>
      </c>
      <c r="AL283" s="35">
        <v>0</v>
      </c>
      <c r="AM283" s="35">
        <v>0</v>
      </c>
      <c r="AN283" s="30"/>
      <c r="AO283" s="30"/>
      <c r="AP283" s="30" t="s">
        <v>855</v>
      </c>
      <c r="AQ283" s="30" t="s">
        <v>821</v>
      </c>
      <c r="AR283" s="35">
        <v>29892</v>
      </c>
      <c r="AS283" s="35">
        <v>1494589</v>
      </c>
      <c r="AT283" s="35">
        <v>0</v>
      </c>
      <c r="AU283" s="30"/>
      <c r="AV283" s="30"/>
      <c r="AW283" s="30"/>
      <c r="AX283" s="30" t="s">
        <v>367</v>
      </c>
      <c r="AY283" s="30"/>
      <c r="AZ283" s="30" t="s">
        <v>826</v>
      </c>
      <c r="BA283" s="35">
        <v>0</v>
      </c>
      <c r="BB283" s="35">
        <v>0</v>
      </c>
      <c r="BC283" s="35">
        <v>0</v>
      </c>
      <c r="BD283" s="35">
        <v>0</v>
      </c>
      <c r="BE283" s="35">
        <v>0</v>
      </c>
      <c r="BF283" s="35">
        <v>0</v>
      </c>
      <c r="BG283" s="35">
        <v>0</v>
      </c>
      <c r="BH283" s="35">
        <v>0</v>
      </c>
      <c r="BI283" s="35">
        <v>0</v>
      </c>
      <c r="BJ283" s="35">
        <v>1494589</v>
      </c>
      <c r="BK283" s="35">
        <v>0</v>
      </c>
      <c r="BL283" s="35">
        <v>0</v>
      </c>
      <c r="BM283" s="35">
        <v>0</v>
      </c>
      <c r="BN283" s="30"/>
      <c r="BO283" s="31"/>
      <c r="BP283" s="30"/>
      <c r="BQ283" s="35">
        <v>0</v>
      </c>
    </row>
    <row r="284" spans="1:69" hidden="1" x14ac:dyDescent="0.35">
      <c r="A284" s="30">
        <v>900242742</v>
      </c>
      <c r="B284" s="30" t="s">
        <v>18</v>
      </c>
      <c r="C284" s="30"/>
      <c r="D284" s="30" t="s">
        <v>80</v>
      </c>
      <c r="E284" s="30" t="s">
        <v>80</v>
      </c>
      <c r="F284" s="30" t="s">
        <v>856</v>
      </c>
      <c r="G284" s="30">
        <v>361</v>
      </c>
      <c r="H284" s="31">
        <v>44988</v>
      </c>
      <c r="I284" s="31">
        <v>44995</v>
      </c>
      <c r="J284" s="32">
        <v>1135530</v>
      </c>
      <c r="K284" s="33">
        <v>1135530</v>
      </c>
      <c r="L284" s="34" t="s">
        <v>19</v>
      </c>
      <c r="M284" s="34" t="s">
        <v>20</v>
      </c>
      <c r="N284" s="34" t="s">
        <v>21</v>
      </c>
      <c r="O284" s="34" t="s">
        <v>19</v>
      </c>
      <c r="P284" s="35">
        <v>0</v>
      </c>
      <c r="Q284" s="35">
        <v>1135530</v>
      </c>
      <c r="R284" s="30" t="s">
        <v>976</v>
      </c>
      <c r="S284" s="30" t="s">
        <v>976</v>
      </c>
      <c r="T284" s="35">
        <v>1112819</v>
      </c>
      <c r="U284" s="30">
        <v>1222315967</v>
      </c>
      <c r="V284" s="30"/>
      <c r="W284" s="30"/>
      <c r="X284" s="30"/>
      <c r="Y284" s="30" t="s">
        <v>814</v>
      </c>
      <c r="Z284" s="31">
        <v>44988</v>
      </c>
      <c r="AA284" s="31">
        <v>45007</v>
      </c>
      <c r="AB284" s="31">
        <v>45007</v>
      </c>
      <c r="AC284" s="31"/>
      <c r="AD284" s="30">
        <v>800</v>
      </c>
      <c r="AE284" s="30" t="s">
        <v>407</v>
      </c>
      <c r="AF284" s="35">
        <v>1135530</v>
      </c>
      <c r="AG284" s="35">
        <v>1135530</v>
      </c>
      <c r="AH284" s="35">
        <v>0</v>
      </c>
      <c r="AI284" s="35">
        <v>0</v>
      </c>
      <c r="AJ284" s="35">
        <v>0</v>
      </c>
      <c r="AK284" s="35">
        <v>0</v>
      </c>
      <c r="AL284" s="35">
        <v>0</v>
      </c>
      <c r="AM284" s="35">
        <v>0</v>
      </c>
      <c r="AN284" s="30"/>
      <c r="AO284" s="30"/>
      <c r="AP284" s="30"/>
      <c r="AQ284" s="30"/>
      <c r="AR284" s="35">
        <v>0</v>
      </c>
      <c r="AS284" s="35">
        <v>1135530</v>
      </c>
      <c r="AT284" s="35">
        <v>0</v>
      </c>
      <c r="AU284" s="30"/>
      <c r="AV284" s="30"/>
      <c r="AW284" s="30"/>
      <c r="AX284" s="30"/>
      <c r="AY284" s="30"/>
      <c r="AZ284" s="30" t="s">
        <v>413</v>
      </c>
      <c r="BA284" s="35">
        <v>0</v>
      </c>
      <c r="BB284" s="35">
        <v>0</v>
      </c>
      <c r="BC284" s="35">
        <v>0</v>
      </c>
      <c r="BD284" s="35">
        <v>0</v>
      </c>
      <c r="BE284" s="35">
        <v>0</v>
      </c>
      <c r="BF284" s="35">
        <v>0</v>
      </c>
      <c r="BG284" s="35">
        <v>0</v>
      </c>
      <c r="BH284" s="35">
        <v>0</v>
      </c>
      <c r="BI284" s="35">
        <v>0</v>
      </c>
      <c r="BJ284" s="35">
        <v>1135530</v>
      </c>
      <c r="BK284" s="35">
        <v>0</v>
      </c>
      <c r="BL284" s="35">
        <v>0</v>
      </c>
      <c r="BM284" s="35">
        <v>0</v>
      </c>
      <c r="BN284" s="30"/>
      <c r="BO284" s="31"/>
      <c r="BP284" s="30"/>
      <c r="BQ284" s="35">
        <v>0</v>
      </c>
    </row>
    <row r="285" spans="1:69" hidden="1" x14ac:dyDescent="0.35">
      <c r="A285" s="30">
        <v>900242742</v>
      </c>
      <c r="B285" s="30" t="s">
        <v>18</v>
      </c>
      <c r="C285" s="30"/>
      <c r="D285" s="30" t="s">
        <v>53</v>
      </c>
      <c r="E285" s="30" t="s">
        <v>53</v>
      </c>
      <c r="F285" s="30" t="s">
        <v>857</v>
      </c>
      <c r="G285" s="30">
        <v>361</v>
      </c>
      <c r="H285" s="31">
        <v>45226</v>
      </c>
      <c r="I285" s="31">
        <v>45414</v>
      </c>
      <c r="J285" s="32">
        <v>391186</v>
      </c>
      <c r="K285" s="33">
        <v>391186</v>
      </c>
      <c r="L285" s="34" t="s">
        <v>19</v>
      </c>
      <c r="M285" s="34" t="s">
        <v>20</v>
      </c>
      <c r="N285" s="34" t="s">
        <v>21</v>
      </c>
      <c r="O285" s="34" t="s">
        <v>19</v>
      </c>
      <c r="P285" s="35">
        <v>0</v>
      </c>
      <c r="Q285" s="35">
        <v>391186</v>
      </c>
      <c r="R285" s="30" t="s">
        <v>976</v>
      </c>
      <c r="S285" s="30" t="s">
        <v>976</v>
      </c>
      <c r="T285" s="35">
        <v>383362</v>
      </c>
      <c r="U285" s="30">
        <v>1222465451</v>
      </c>
      <c r="V285" s="30"/>
      <c r="W285" s="30"/>
      <c r="X285" s="30"/>
      <c r="Y285" s="30" t="s">
        <v>814</v>
      </c>
      <c r="Z285" s="31">
        <v>45226</v>
      </c>
      <c r="AA285" s="31">
        <v>45414</v>
      </c>
      <c r="AB285" s="31">
        <v>45437</v>
      </c>
      <c r="AC285" s="31"/>
      <c r="AD285" s="30">
        <v>370</v>
      </c>
      <c r="AE285" s="30" t="s">
        <v>407</v>
      </c>
      <c r="AF285" s="35">
        <v>391186</v>
      </c>
      <c r="AG285" s="35">
        <v>391186</v>
      </c>
      <c r="AH285" s="35">
        <v>0</v>
      </c>
      <c r="AI285" s="35">
        <v>0</v>
      </c>
      <c r="AJ285" s="35">
        <v>0</v>
      </c>
      <c r="AK285" s="35">
        <v>0</v>
      </c>
      <c r="AL285" s="35">
        <v>0</v>
      </c>
      <c r="AM285" s="35">
        <v>0</v>
      </c>
      <c r="AN285" s="30"/>
      <c r="AO285" s="30"/>
      <c r="AP285" s="30"/>
      <c r="AQ285" s="30" t="s">
        <v>821</v>
      </c>
      <c r="AR285" s="35">
        <v>7824</v>
      </c>
      <c r="AS285" s="35">
        <v>391186</v>
      </c>
      <c r="AT285" s="35">
        <v>0</v>
      </c>
      <c r="AU285" s="30"/>
      <c r="AV285" s="30"/>
      <c r="AW285" s="30"/>
      <c r="AX285" s="30" t="s">
        <v>367</v>
      </c>
      <c r="AY285" s="30"/>
      <c r="AZ285" s="30" t="s">
        <v>826</v>
      </c>
      <c r="BA285" s="35">
        <v>0</v>
      </c>
      <c r="BB285" s="35">
        <v>0</v>
      </c>
      <c r="BC285" s="35">
        <v>0</v>
      </c>
      <c r="BD285" s="35">
        <v>0</v>
      </c>
      <c r="BE285" s="35">
        <v>0</v>
      </c>
      <c r="BF285" s="35">
        <v>0</v>
      </c>
      <c r="BG285" s="35">
        <v>0</v>
      </c>
      <c r="BH285" s="35">
        <v>0</v>
      </c>
      <c r="BI285" s="35">
        <v>0</v>
      </c>
      <c r="BJ285" s="35">
        <v>391186</v>
      </c>
      <c r="BK285" s="35">
        <v>0</v>
      </c>
      <c r="BL285" s="35">
        <v>0</v>
      </c>
      <c r="BM285" s="35">
        <v>0</v>
      </c>
      <c r="BN285" s="30"/>
      <c r="BO285" s="31"/>
      <c r="BP285" s="30"/>
      <c r="BQ285" s="35">
        <v>0</v>
      </c>
    </row>
    <row r="286" spans="1:69" hidden="1" x14ac:dyDescent="0.35">
      <c r="A286" s="30">
        <v>900242742</v>
      </c>
      <c r="B286" s="30" t="s">
        <v>18</v>
      </c>
      <c r="C286" s="30"/>
      <c r="D286" s="30" t="s">
        <v>43</v>
      </c>
      <c r="E286" s="30" t="s">
        <v>43</v>
      </c>
      <c r="F286" s="30" t="s">
        <v>874</v>
      </c>
      <c r="G286" s="30">
        <v>361</v>
      </c>
      <c r="H286" s="31">
        <v>44130</v>
      </c>
      <c r="I286" s="31">
        <v>44142</v>
      </c>
      <c r="J286" s="32">
        <v>217000</v>
      </c>
      <c r="K286" s="33">
        <v>217000</v>
      </c>
      <c r="L286" s="34" t="s">
        <v>19</v>
      </c>
      <c r="M286" s="34" t="s">
        <v>20</v>
      </c>
      <c r="N286" s="34" t="s">
        <v>21</v>
      </c>
      <c r="O286" s="34" t="s">
        <v>19</v>
      </c>
      <c r="P286" s="35">
        <v>217000</v>
      </c>
      <c r="Q286" s="35">
        <v>0</v>
      </c>
      <c r="R286" s="30" t="s">
        <v>870</v>
      </c>
      <c r="S286" s="30" t="s">
        <v>870</v>
      </c>
      <c r="T286" s="35">
        <v>212660</v>
      </c>
      <c r="U286" s="30">
        <v>1911119061</v>
      </c>
      <c r="V286" s="30" t="s">
        <v>871</v>
      </c>
      <c r="W286" s="30" t="s">
        <v>875</v>
      </c>
      <c r="X286" s="31">
        <v>45138</v>
      </c>
      <c r="Y286" s="30" t="s">
        <v>814</v>
      </c>
      <c r="Z286" s="31">
        <v>44130</v>
      </c>
      <c r="AA286" s="31">
        <v>44141</v>
      </c>
      <c r="AB286" s="31">
        <v>44425</v>
      </c>
      <c r="AC286" s="31"/>
      <c r="AD286" s="30">
        <v>1382</v>
      </c>
      <c r="AE286" s="30" t="s">
        <v>407</v>
      </c>
      <c r="AF286" s="35">
        <v>217000</v>
      </c>
      <c r="AG286" s="35">
        <v>217000</v>
      </c>
      <c r="AH286" s="35">
        <v>0</v>
      </c>
      <c r="AI286" s="35">
        <v>0</v>
      </c>
      <c r="AJ286" s="35">
        <v>0</v>
      </c>
      <c r="AK286" s="35">
        <v>0</v>
      </c>
      <c r="AL286" s="35">
        <v>0</v>
      </c>
      <c r="AM286" s="35">
        <v>0</v>
      </c>
      <c r="AN286" s="30"/>
      <c r="AO286" s="30"/>
      <c r="AP286" s="30" t="s">
        <v>876</v>
      </c>
      <c r="AQ286" s="30"/>
      <c r="AR286" s="35">
        <v>0</v>
      </c>
      <c r="AS286" s="35">
        <v>0</v>
      </c>
      <c r="AT286" s="35">
        <v>0</v>
      </c>
      <c r="AU286" s="30"/>
      <c r="AV286" s="30"/>
      <c r="AW286" s="30"/>
      <c r="AX286" s="30"/>
      <c r="AY286" s="30"/>
      <c r="AZ286" s="30" t="s">
        <v>413</v>
      </c>
      <c r="BA286" s="35">
        <v>0</v>
      </c>
      <c r="BB286" s="35">
        <v>0</v>
      </c>
      <c r="BC286" s="35">
        <v>0</v>
      </c>
      <c r="BD286" s="35">
        <v>0</v>
      </c>
      <c r="BE286" s="35">
        <v>0</v>
      </c>
      <c r="BF286" s="35">
        <v>0</v>
      </c>
      <c r="BG286" s="35">
        <v>0</v>
      </c>
      <c r="BH286" s="35">
        <v>0</v>
      </c>
      <c r="BI286" s="35">
        <v>0</v>
      </c>
      <c r="BJ286" s="35">
        <v>0</v>
      </c>
      <c r="BK286" s="35">
        <v>217000</v>
      </c>
      <c r="BL286" s="35">
        <v>0</v>
      </c>
      <c r="BM286" s="35">
        <v>0</v>
      </c>
      <c r="BN286" s="30"/>
      <c r="BO286" s="31"/>
      <c r="BP286" s="30"/>
      <c r="BQ286" s="35">
        <v>0</v>
      </c>
    </row>
    <row r="287" spans="1:69" hidden="1" x14ac:dyDescent="0.35">
      <c r="A287" s="30">
        <v>900242742</v>
      </c>
      <c r="B287" s="30" t="s">
        <v>18</v>
      </c>
      <c r="C287" s="30"/>
      <c r="D287" s="30" t="s">
        <v>34</v>
      </c>
      <c r="E287" s="30" t="s">
        <v>34</v>
      </c>
      <c r="F287" s="30" t="s">
        <v>869</v>
      </c>
      <c r="G287" s="30">
        <v>361</v>
      </c>
      <c r="H287" s="31">
        <v>44965</v>
      </c>
      <c r="I287" s="31">
        <v>44979</v>
      </c>
      <c r="J287" s="32">
        <v>87702</v>
      </c>
      <c r="K287" s="33">
        <v>87702</v>
      </c>
      <c r="L287" s="34" t="s">
        <v>19</v>
      </c>
      <c r="M287" s="34" t="s">
        <v>20</v>
      </c>
      <c r="N287" s="34" t="s">
        <v>21</v>
      </c>
      <c r="O287" s="34" t="s">
        <v>19</v>
      </c>
      <c r="P287" s="35">
        <v>0</v>
      </c>
      <c r="Q287" s="35">
        <v>0</v>
      </c>
      <c r="R287" s="30" t="s">
        <v>870</v>
      </c>
      <c r="S287" s="30" t="s">
        <v>870</v>
      </c>
      <c r="T287" s="35">
        <v>85948</v>
      </c>
      <c r="U287" s="30">
        <v>1222315543</v>
      </c>
      <c r="V287" s="30" t="s">
        <v>871</v>
      </c>
      <c r="W287" s="30" t="s">
        <v>872</v>
      </c>
      <c r="X287" s="30" t="s">
        <v>873</v>
      </c>
      <c r="Y287" s="30" t="s">
        <v>814</v>
      </c>
      <c r="Z287" s="31">
        <v>44965</v>
      </c>
      <c r="AA287" s="31">
        <v>44979</v>
      </c>
      <c r="AB287" s="31">
        <v>44979</v>
      </c>
      <c r="AC287" s="31"/>
      <c r="AD287" s="30">
        <v>828</v>
      </c>
      <c r="AE287" s="30" t="s">
        <v>407</v>
      </c>
      <c r="AF287" s="35">
        <v>87702</v>
      </c>
      <c r="AG287" s="35">
        <v>87702</v>
      </c>
      <c r="AH287" s="35">
        <v>0</v>
      </c>
      <c r="AI287" s="35">
        <v>0</v>
      </c>
      <c r="AJ287" s="35">
        <v>0</v>
      </c>
      <c r="AK287" s="35">
        <v>0</v>
      </c>
      <c r="AL287" s="35">
        <v>0</v>
      </c>
      <c r="AM287" s="35">
        <v>0</v>
      </c>
      <c r="AN287" s="30"/>
      <c r="AO287" s="30"/>
      <c r="AP287" s="30"/>
      <c r="AQ287" s="30"/>
      <c r="AR287" s="35">
        <v>0</v>
      </c>
      <c r="AS287" s="35">
        <v>87702</v>
      </c>
      <c r="AT287" s="35">
        <v>0</v>
      </c>
      <c r="AU287" s="30"/>
      <c r="AV287" s="30"/>
      <c r="AW287" s="30"/>
      <c r="AX287" s="30"/>
      <c r="AY287" s="30"/>
      <c r="AZ287" s="30" t="s">
        <v>413</v>
      </c>
      <c r="BA287" s="35">
        <v>0</v>
      </c>
      <c r="BB287" s="35">
        <v>0</v>
      </c>
      <c r="BC287" s="35">
        <v>0</v>
      </c>
      <c r="BD287" s="35">
        <v>0</v>
      </c>
      <c r="BE287" s="35">
        <v>0</v>
      </c>
      <c r="BF287" s="35">
        <v>0</v>
      </c>
      <c r="BG287" s="35">
        <v>0</v>
      </c>
      <c r="BH287" s="35">
        <v>0</v>
      </c>
      <c r="BI287" s="35">
        <v>0</v>
      </c>
      <c r="BJ287" s="35">
        <v>0</v>
      </c>
      <c r="BK287" s="35">
        <v>87702</v>
      </c>
      <c r="BL287" s="35">
        <v>0</v>
      </c>
      <c r="BM287" s="35">
        <v>0</v>
      </c>
      <c r="BN287" s="30"/>
      <c r="BO287" s="31"/>
      <c r="BP287" s="30"/>
      <c r="BQ287" s="35">
        <v>0</v>
      </c>
    </row>
  </sheetData>
  <autoFilter ref="A2:BQ287">
    <filterColumn colId="55">
      <filters>
        <filter val="$ 101.666"/>
        <filter val="$ 14.779.917"/>
        <filter val="$ 2.631.331"/>
        <filter val="$ 29.210.002"/>
        <filter val="$ 295.856"/>
        <filter val="$ 30.419.244"/>
        <filter val="$ 4.630.246"/>
        <filter val="$ 6.927.191"/>
      </filters>
    </filterColumn>
    <sortState ref="A3:BQ10">
      <sortCondition ref="S2:S287"/>
    </sortState>
  </autoFilter>
  <dataValidations count="1">
    <dataValidation operator="greaterThan" allowBlank="1" showInputMessage="1" showErrorMessage="1" errorTitle="DATO ERRADO" error="El valor debe ser diferente de cero" sqref="A1:I1 P2:Q2 A2:O287 S254:S272 L1:O1 S3:S18 S20:S35 S176 S251 R1:R287"/>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election sqref="A1:E15"/>
    </sheetView>
  </sheetViews>
  <sheetFormatPr baseColWidth="10" defaultRowHeight="10" x14ac:dyDescent="0.2"/>
  <cols>
    <col min="1" max="1" width="7.26953125" style="3" bestFit="1" customWidth="1"/>
    <col min="2" max="4" width="10.90625" style="3"/>
    <col min="5" max="5" width="13.54296875" style="3" bestFit="1" customWidth="1"/>
    <col min="6" max="16384" width="10.90625" style="3"/>
  </cols>
  <sheetData>
    <row r="1" spans="1:5" ht="20" x14ac:dyDescent="0.2">
      <c r="A1" s="4" t="s">
        <v>310</v>
      </c>
      <c r="B1" s="4" t="s">
        <v>2</v>
      </c>
      <c r="C1" s="4" t="s">
        <v>3</v>
      </c>
      <c r="D1" s="4" t="s">
        <v>4</v>
      </c>
      <c r="E1" s="26" t="s">
        <v>331</v>
      </c>
    </row>
    <row r="2" spans="1:5" x14ac:dyDescent="0.2">
      <c r="A2" s="30" t="s">
        <v>249</v>
      </c>
      <c r="B2" s="31">
        <v>45744</v>
      </c>
      <c r="C2" s="31">
        <v>45779</v>
      </c>
      <c r="D2" s="32">
        <v>29561065</v>
      </c>
      <c r="E2" s="35">
        <v>29561065</v>
      </c>
    </row>
    <row r="3" spans="1:5" x14ac:dyDescent="0.2">
      <c r="A3" s="30" t="s">
        <v>239</v>
      </c>
      <c r="B3" s="31">
        <v>45727</v>
      </c>
      <c r="C3" s="31">
        <v>45779</v>
      </c>
      <c r="D3" s="32">
        <v>26606350</v>
      </c>
      <c r="E3" s="35">
        <v>26606350</v>
      </c>
    </row>
    <row r="4" spans="1:5" x14ac:dyDescent="0.2">
      <c r="A4" s="30" t="s">
        <v>225</v>
      </c>
      <c r="B4" s="31">
        <v>45782</v>
      </c>
      <c r="C4" s="31">
        <v>45806</v>
      </c>
      <c r="D4" s="32">
        <v>20141829</v>
      </c>
      <c r="E4" s="35">
        <v>20141829</v>
      </c>
    </row>
    <row r="5" spans="1:5" x14ac:dyDescent="0.2">
      <c r="A5" s="30" t="s">
        <v>218</v>
      </c>
      <c r="B5" s="31">
        <v>44643</v>
      </c>
      <c r="C5" s="31">
        <v>44671</v>
      </c>
      <c r="D5" s="32">
        <v>83006389</v>
      </c>
      <c r="E5" s="35">
        <v>17950430</v>
      </c>
    </row>
    <row r="6" spans="1:5" x14ac:dyDescent="0.2">
      <c r="A6" s="30" t="s">
        <v>271</v>
      </c>
      <c r="B6" s="31">
        <v>44981</v>
      </c>
      <c r="C6" s="31">
        <v>45036</v>
      </c>
      <c r="D6" s="32">
        <v>44817614</v>
      </c>
      <c r="E6" s="35">
        <v>4333100</v>
      </c>
    </row>
    <row r="7" spans="1:5" x14ac:dyDescent="0.2">
      <c r="A7" s="30" t="s">
        <v>128</v>
      </c>
      <c r="B7" s="31">
        <v>44939</v>
      </c>
      <c r="C7" s="31">
        <v>44973</v>
      </c>
      <c r="D7" s="32">
        <v>14053102</v>
      </c>
      <c r="E7" s="35">
        <v>3779502</v>
      </c>
    </row>
    <row r="8" spans="1:5" x14ac:dyDescent="0.2">
      <c r="A8" s="30" t="s">
        <v>123</v>
      </c>
      <c r="B8" s="31">
        <v>44371</v>
      </c>
      <c r="C8" s="31">
        <v>44379</v>
      </c>
      <c r="D8" s="32">
        <v>31319046</v>
      </c>
      <c r="E8" s="35">
        <v>3474087</v>
      </c>
    </row>
    <row r="9" spans="1:5" x14ac:dyDescent="0.2">
      <c r="A9" s="30" t="s">
        <v>119</v>
      </c>
      <c r="B9" s="31">
        <v>44817</v>
      </c>
      <c r="C9" s="31">
        <v>44824</v>
      </c>
      <c r="D9" s="32">
        <v>17089779</v>
      </c>
      <c r="E9" s="35">
        <v>3150300</v>
      </c>
    </row>
    <row r="10" spans="1:5" x14ac:dyDescent="0.2">
      <c r="A10" s="30" t="s">
        <v>95</v>
      </c>
      <c r="B10" s="31">
        <v>44807</v>
      </c>
      <c r="C10" s="31">
        <v>44818</v>
      </c>
      <c r="D10" s="32">
        <v>10150861</v>
      </c>
      <c r="E10" s="35">
        <v>1677100</v>
      </c>
    </row>
    <row r="11" spans="1:5" x14ac:dyDescent="0.2">
      <c r="A11" s="30" t="s">
        <v>90</v>
      </c>
      <c r="B11" s="31">
        <v>44599</v>
      </c>
      <c r="C11" s="31">
        <v>44613</v>
      </c>
      <c r="D11" s="32">
        <v>45095814</v>
      </c>
      <c r="E11" s="35">
        <v>1470900</v>
      </c>
    </row>
    <row r="12" spans="1:5" x14ac:dyDescent="0.2">
      <c r="A12" s="30" t="s">
        <v>70</v>
      </c>
      <c r="B12" s="31">
        <v>44824</v>
      </c>
      <c r="C12" s="31">
        <v>44883</v>
      </c>
      <c r="D12" s="32">
        <v>9062476</v>
      </c>
      <c r="E12" s="35">
        <v>863863</v>
      </c>
    </row>
    <row r="13" spans="1:5" x14ac:dyDescent="0.2">
      <c r="A13" s="30" t="s">
        <v>46</v>
      </c>
      <c r="B13" s="31">
        <v>44610</v>
      </c>
      <c r="C13" s="31">
        <v>44628</v>
      </c>
      <c r="D13" s="32">
        <v>18452635</v>
      </c>
      <c r="E13" s="35">
        <v>277800</v>
      </c>
    </row>
    <row r="14" spans="1:5" x14ac:dyDescent="0.2">
      <c r="A14" s="30" t="s">
        <v>31</v>
      </c>
      <c r="B14" s="31">
        <v>44774</v>
      </c>
      <c r="C14" s="31">
        <v>44791</v>
      </c>
      <c r="D14" s="32">
        <v>26942900</v>
      </c>
      <c r="E14" s="35">
        <v>79600</v>
      </c>
    </row>
    <row r="15" spans="1:5" x14ac:dyDescent="0.2">
      <c r="A15" s="122" t="s">
        <v>17</v>
      </c>
      <c r="B15" s="122"/>
      <c r="C15" s="122"/>
      <c r="D15" s="122"/>
      <c r="E15" s="123">
        <f>+SUBTOTAL(9,E2:E14)</f>
        <v>113365926</v>
      </c>
    </row>
  </sheetData>
  <mergeCells count="1">
    <mergeCell ref="A15:D15"/>
  </mergeCells>
  <dataValidations count="1">
    <dataValidation operator="greaterThan" allowBlank="1" showInputMessage="1" showErrorMessage="1" errorTitle="DATO ERRADO" error="El valor debe ser diferente de cero" sqref="A1:D14"/>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4"/>
  <sheetViews>
    <sheetView showGridLines="0" tabSelected="1" topLeftCell="A12" zoomScaleNormal="100" workbookViewId="0">
      <selection activeCell="I20" sqref="I20"/>
    </sheetView>
  </sheetViews>
  <sheetFormatPr baseColWidth="10" defaultColWidth="10.90625" defaultRowHeight="12.5" x14ac:dyDescent="0.25"/>
  <cols>
    <col min="1" max="1" width="1" style="43" customWidth="1"/>
    <col min="2" max="2" width="10.90625" style="43"/>
    <col min="3" max="3" width="17.54296875" style="43" customWidth="1"/>
    <col min="4" max="4" width="11.54296875" style="43" customWidth="1"/>
    <col min="5" max="8" width="10.90625" style="43"/>
    <col min="9" max="9" width="22.54296875" style="43" customWidth="1"/>
    <col min="10" max="10" width="14" style="43" customWidth="1"/>
    <col min="11" max="11" width="1.81640625" style="43" customWidth="1"/>
    <col min="12" max="16384" width="10.90625" style="43"/>
  </cols>
  <sheetData>
    <row r="1" spans="2:10" ht="6" customHeight="1" thickBot="1" x14ac:dyDescent="0.3"/>
    <row r="2" spans="2:10" ht="19.5" customHeight="1" x14ac:dyDescent="0.25">
      <c r="B2" s="44"/>
      <c r="C2" s="45"/>
      <c r="D2" s="109" t="s">
        <v>987</v>
      </c>
      <c r="E2" s="110"/>
      <c r="F2" s="110"/>
      <c r="G2" s="110"/>
      <c r="H2" s="110"/>
      <c r="I2" s="111"/>
      <c r="J2" s="115" t="s">
        <v>13</v>
      </c>
    </row>
    <row r="3" spans="2:10" ht="15.75" customHeight="1" thickBot="1" x14ac:dyDescent="0.3">
      <c r="B3" s="46"/>
      <c r="C3" s="47"/>
      <c r="D3" s="112"/>
      <c r="E3" s="113"/>
      <c r="F3" s="113"/>
      <c r="G3" s="113"/>
      <c r="H3" s="113"/>
      <c r="I3" s="114"/>
      <c r="J3" s="116"/>
    </row>
    <row r="4" spans="2:10" ht="13" x14ac:dyDescent="0.25">
      <c r="B4" s="46"/>
      <c r="C4" s="47"/>
      <c r="D4" s="48"/>
      <c r="E4" s="49"/>
      <c r="F4" s="49"/>
      <c r="G4" s="49"/>
      <c r="H4" s="49"/>
      <c r="I4" s="50"/>
      <c r="J4" s="51"/>
    </row>
    <row r="5" spans="2:10" ht="13" x14ac:dyDescent="0.25">
      <c r="B5" s="46"/>
      <c r="C5" s="47"/>
      <c r="D5" s="52" t="s">
        <v>988</v>
      </c>
      <c r="E5" s="53"/>
      <c r="F5" s="53"/>
      <c r="G5" s="53"/>
      <c r="H5" s="53"/>
      <c r="I5" s="54"/>
      <c r="J5" s="54" t="s">
        <v>989</v>
      </c>
    </row>
    <row r="6" spans="2:10" ht="13.5" thickBot="1" x14ac:dyDescent="0.3">
      <c r="B6" s="55"/>
      <c r="C6" s="56"/>
      <c r="D6" s="57"/>
      <c r="E6" s="58"/>
      <c r="F6" s="58"/>
      <c r="G6" s="58"/>
      <c r="H6" s="58"/>
      <c r="I6" s="59"/>
      <c r="J6" s="60"/>
    </row>
    <row r="7" spans="2:10" x14ac:dyDescent="0.25">
      <c r="B7" s="61"/>
      <c r="J7" s="62"/>
    </row>
    <row r="8" spans="2:10" x14ac:dyDescent="0.25">
      <c r="B8" s="61"/>
      <c r="J8" s="62"/>
    </row>
    <row r="9" spans="2:10" x14ac:dyDescent="0.25">
      <c r="B9" s="61"/>
      <c r="C9" s="43" t="s">
        <v>1026</v>
      </c>
      <c r="J9" s="62"/>
    </row>
    <row r="10" spans="2:10" ht="13" x14ac:dyDescent="0.3">
      <c r="B10" s="61"/>
      <c r="C10" s="63"/>
      <c r="E10" s="64"/>
      <c r="H10" s="65"/>
      <c r="J10" s="62"/>
    </row>
    <row r="11" spans="2:10" x14ac:dyDescent="0.25">
      <c r="B11" s="61"/>
      <c r="J11" s="62"/>
    </row>
    <row r="12" spans="2:10" ht="13" x14ac:dyDescent="0.3">
      <c r="B12" s="61"/>
      <c r="C12" s="63" t="s">
        <v>1027</v>
      </c>
      <c r="J12" s="62"/>
    </row>
    <row r="13" spans="2:10" ht="13" x14ac:dyDescent="0.3">
      <c r="B13" s="61"/>
      <c r="C13" s="63" t="s">
        <v>1028</v>
      </c>
      <c r="J13" s="62"/>
    </row>
    <row r="14" spans="2:10" x14ac:dyDescent="0.25">
      <c r="B14" s="61"/>
      <c r="J14" s="62"/>
    </row>
    <row r="15" spans="2:10" x14ac:dyDescent="0.25">
      <c r="B15" s="61"/>
      <c r="C15" s="43" t="s">
        <v>990</v>
      </c>
      <c r="J15" s="62"/>
    </row>
    <row r="16" spans="2:10" x14ac:dyDescent="0.25">
      <c r="B16" s="61"/>
      <c r="C16" s="66"/>
      <c r="J16" s="62"/>
    </row>
    <row r="17" spans="2:10" ht="13" x14ac:dyDescent="0.25">
      <c r="B17" s="61"/>
      <c r="C17" s="43" t="s">
        <v>991</v>
      </c>
      <c r="D17" s="64"/>
      <c r="H17" s="67" t="s">
        <v>992</v>
      </c>
      <c r="I17" s="68" t="s">
        <v>993</v>
      </c>
      <c r="J17" s="62"/>
    </row>
    <row r="18" spans="2:10" ht="13" x14ac:dyDescent="0.3">
      <c r="B18" s="61"/>
      <c r="C18" s="63" t="s">
        <v>994</v>
      </c>
      <c r="D18" s="63"/>
      <c r="E18" s="63"/>
      <c r="F18" s="63"/>
      <c r="H18" s="69">
        <v>285</v>
      </c>
      <c r="I18" s="70">
        <v>5429176542</v>
      </c>
      <c r="J18" s="62"/>
    </row>
    <row r="19" spans="2:10" x14ac:dyDescent="0.25">
      <c r="B19" s="61"/>
      <c r="C19" s="43" t="s">
        <v>995</v>
      </c>
      <c r="H19" s="71">
        <v>9</v>
      </c>
      <c r="I19" s="72">
        <v>12113550</v>
      </c>
      <c r="J19" s="62"/>
    </row>
    <row r="20" spans="2:10" x14ac:dyDescent="0.25">
      <c r="B20" s="61"/>
      <c r="C20" s="43" t="s">
        <v>996</v>
      </c>
      <c r="H20" s="71">
        <v>143</v>
      </c>
      <c r="I20" s="72">
        <v>2939523009</v>
      </c>
      <c r="J20" s="62"/>
    </row>
    <row r="21" spans="2:10" x14ac:dyDescent="0.25">
      <c r="B21" s="61"/>
      <c r="C21" s="43" t="s">
        <v>997</v>
      </c>
      <c r="H21" s="71">
        <v>0</v>
      </c>
      <c r="I21" s="72">
        <v>0</v>
      </c>
      <c r="J21" s="62"/>
    </row>
    <row r="22" spans="2:10" x14ac:dyDescent="0.25">
      <c r="B22" s="61"/>
      <c r="C22" s="43" t="s">
        <v>998</v>
      </c>
      <c r="H22" s="71">
        <v>8</v>
      </c>
      <c r="I22" s="72">
        <v>88995453</v>
      </c>
      <c r="J22" s="62"/>
    </row>
    <row r="23" spans="2:10" x14ac:dyDescent="0.25">
      <c r="B23" s="61"/>
      <c r="C23" s="43" t="s">
        <v>999</v>
      </c>
      <c r="H23" s="71">
        <v>16</v>
      </c>
      <c r="I23" s="72">
        <v>186198972</v>
      </c>
      <c r="J23" s="62"/>
    </row>
    <row r="24" spans="2:10" ht="13" thickBot="1" x14ac:dyDescent="0.3">
      <c r="B24" s="61"/>
      <c r="C24" s="43" t="s">
        <v>1000</v>
      </c>
      <c r="H24" s="73">
        <v>12</v>
      </c>
      <c r="I24" s="74">
        <v>113365926</v>
      </c>
      <c r="J24" s="62"/>
    </row>
    <row r="25" spans="2:10" ht="13" x14ac:dyDescent="0.3">
      <c r="B25" s="61"/>
      <c r="C25" s="63" t="s">
        <v>1001</v>
      </c>
      <c r="D25" s="63"/>
      <c r="E25" s="63"/>
      <c r="F25" s="63"/>
      <c r="H25" s="69">
        <f>H19+H20+H21+H22+H24+H23</f>
        <v>188</v>
      </c>
      <c r="I25" s="70">
        <f>I19+I20+I21+I22+I24+I23</f>
        <v>3340196910</v>
      </c>
      <c r="J25" s="62"/>
    </row>
    <row r="26" spans="2:10" x14ac:dyDescent="0.25">
      <c r="B26" s="61"/>
      <c r="C26" s="43" t="s">
        <v>1002</v>
      </c>
      <c r="H26" s="71">
        <v>9</v>
      </c>
      <c r="I26" s="72">
        <v>27050083</v>
      </c>
      <c r="J26" s="62"/>
    </row>
    <row r="27" spans="2:10" x14ac:dyDescent="0.25">
      <c r="B27" s="61"/>
      <c r="C27" s="43" t="s">
        <v>1024</v>
      </c>
      <c r="H27" s="71">
        <v>2</v>
      </c>
      <c r="I27" s="72">
        <v>59235738</v>
      </c>
      <c r="J27" s="62"/>
    </row>
    <row r="28" spans="2:10" x14ac:dyDescent="0.25">
      <c r="B28" s="61"/>
      <c r="C28" s="43" t="s">
        <v>1025</v>
      </c>
      <c r="H28" s="71">
        <v>18</v>
      </c>
      <c r="I28" s="72">
        <v>415255580</v>
      </c>
      <c r="J28" s="62"/>
    </row>
    <row r="29" spans="2:10" ht="13" thickBot="1" x14ac:dyDescent="0.3">
      <c r="B29" s="61"/>
      <c r="C29" s="43" t="s">
        <v>353</v>
      </c>
      <c r="H29" s="73">
        <v>66</v>
      </c>
      <c r="I29" s="74">
        <v>1587133529</v>
      </c>
      <c r="J29" s="62"/>
    </row>
    <row r="30" spans="2:10" ht="13" x14ac:dyDescent="0.3">
      <c r="B30" s="61"/>
      <c r="C30" s="63" t="s">
        <v>1003</v>
      </c>
      <c r="D30" s="63"/>
      <c r="E30" s="63"/>
      <c r="F30" s="63"/>
      <c r="H30" s="69">
        <f>H26+H29+H28+H27</f>
        <v>95</v>
      </c>
      <c r="I30" s="70">
        <f>I26+I29+I28+I27</f>
        <v>2088674930</v>
      </c>
      <c r="J30" s="62"/>
    </row>
    <row r="31" spans="2:10" ht="13.5" thickBot="1" x14ac:dyDescent="0.35">
      <c r="B31" s="61"/>
      <c r="C31" s="43" t="s">
        <v>1004</v>
      </c>
      <c r="D31" s="63"/>
      <c r="E31" s="63"/>
      <c r="F31" s="63"/>
      <c r="H31" s="73">
        <v>2</v>
      </c>
      <c r="I31" s="74">
        <v>304702</v>
      </c>
      <c r="J31" s="62"/>
    </row>
    <row r="32" spans="2:10" ht="13" x14ac:dyDescent="0.3">
      <c r="B32" s="61"/>
      <c r="C32" s="63" t="s">
        <v>1005</v>
      </c>
      <c r="D32" s="63"/>
      <c r="E32" s="63"/>
      <c r="F32" s="63"/>
      <c r="H32" s="71">
        <f>H31</f>
        <v>2</v>
      </c>
      <c r="I32" s="72">
        <f>I31</f>
        <v>304702</v>
      </c>
      <c r="J32" s="62"/>
    </row>
    <row r="33" spans="2:10" ht="13" x14ac:dyDescent="0.3">
      <c r="B33" s="61"/>
      <c r="C33" s="63"/>
      <c r="D33" s="63"/>
      <c r="E33" s="63"/>
      <c r="F33" s="63"/>
      <c r="H33" s="75"/>
      <c r="I33" s="70"/>
      <c r="J33" s="62"/>
    </row>
    <row r="34" spans="2:10" ht="13.5" thickBot="1" x14ac:dyDescent="0.35">
      <c r="B34" s="61"/>
      <c r="C34" s="63" t="s">
        <v>1006</v>
      </c>
      <c r="D34" s="63"/>
      <c r="H34" s="76">
        <f>H25+H30+H32</f>
        <v>285</v>
      </c>
      <c r="I34" s="77">
        <f>I25+I30+I32</f>
        <v>5429176542</v>
      </c>
      <c r="J34" s="62"/>
    </row>
    <row r="35" spans="2:10" ht="13.5" thickTop="1" x14ac:dyDescent="0.3">
      <c r="B35" s="61"/>
      <c r="C35" s="63"/>
      <c r="D35" s="63"/>
      <c r="H35" s="78">
        <f>+H18-H34</f>
        <v>0</v>
      </c>
      <c r="I35" s="72">
        <f>+I18-I34</f>
        <v>0</v>
      </c>
      <c r="J35" s="62"/>
    </row>
    <row r="36" spans="2:10" x14ac:dyDescent="0.25">
      <c r="B36" s="61"/>
      <c r="G36" s="78"/>
      <c r="H36" s="78"/>
      <c r="I36" s="78"/>
      <c r="J36" s="62"/>
    </row>
    <row r="37" spans="2:10" x14ac:dyDescent="0.25">
      <c r="B37" s="61"/>
      <c r="G37" s="78"/>
      <c r="H37" s="78"/>
      <c r="I37" s="78"/>
      <c r="J37" s="62"/>
    </row>
    <row r="38" spans="2:10" ht="13" x14ac:dyDescent="0.3">
      <c r="B38" s="61"/>
      <c r="C38" s="63"/>
      <c r="G38" s="78"/>
      <c r="H38" s="78"/>
      <c r="I38" s="78"/>
      <c r="J38" s="62"/>
    </row>
    <row r="39" spans="2:10" ht="13.5" thickBot="1" x14ac:dyDescent="0.35">
      <c r="B39" s="61"/>
      <c r="C39" s="79" t="s">
        <v>1007</v>
      </c>
      <c r="D39" s="80"/>
      <c r="H39" s="79" t="s">
        <v>1008</v>
      </c>
      <c r="I39" s="80"/>
      <c r="J39" s="62"/>
    </row>
    <row r="40" spans="2:10" ht="13" x14ac:dyDescent="0.3">
      <c r="B40" s="61"/>
      <c r="C40" s="63" t="s">
        <v>1009</v>
      </c>
      <c r="D40" s="78"/>
      <c r="H40" s="81" t="s">
        <v>1010</v>
      </c>
      <c r="I40" s="78"/>
      <c r="J40" s="62"/>
    </row>
    <row r="41" spans="2:10" ht="13" x14ac:dyDescent="0.3">
      <c r="B41" s="61"/>
      <c r="C41" s="63" t="s">
        <v>1011</v>
      </c>
      <c r="H41" s="63" t="s">
        <v>1012</v>
      </c>
      <c r="I41" s="78"/>
      <c r="J41" s="62"/>
    </row>
    <row r="42" spans="2:10" x14ac:dyDescent="0.25">
      <c r="B42" s="61"/>
      <c r="G42" s="78"/>
      <c r="H42" s="78"/>
      <c r="I42" s="78"/>
      <c r="J42" s="62"/>
    </row>
    <row r="43" spans="2:10" ht="12.75" customHeight="1" x14ac:dyDescent="0.25">
      <c r="B43" s="61"/>
      <c r="C43" s="117" t="s">
        <v>1013</v>
      </c>
      <c r="D43" s="117"/>
      <c r="E43" s="117"/>
      <c r="F43" s="117"/>
      <c r="G43" s="117"/>
      <c r="H43" s="117"/>
      <c r="I43" s="117"/>
      <c r="J43" s="62"/>
    </row>
    <row r="44" spans="2:10" ht="18.75" customHeight="1" thickBot="1" x14ac:dyDescent="0.3">
      <c r="B44" s="82"/>
      <c r="C44" s="83"/>
      <c r="D44" s="83"/>
      <c r="E44" s="83"/>
      <c r="F44" s="83"/>
      <c r="G44" s="83"/>
      <c r="H44" s="83"/>
      <c r="I44" s="83"/>
      <c r="J44" s="84"/>
    </row>
  </sheetData>
  <mergeCells count="3">
    <mergeCell ref="D2:I3"/>
    <mergeCell ref="J2:J3"/>
    <mergeCell ref="C43:I43"/>
  </mergeCells>
  <pageMargins left="0.7" right="0.7" top="0.75" bottom="0.75" header="0.3" footer="0.3"/>
  <pageSetup scale="73"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M18" sqref="M18"/>
    </sheetView>
  </sheetViews>
  <sheetFormatPr baseColWidth="10" defaultColWidth="11.453125" defaultRowHeight="12.5" x14ac:dyDescent="0.25"/>
  <cols>
    <col min="1" max="1" width="4.453125" style="43" customWidth="1"/>
    <col min="2" max="2" width="11.453125" style="43"/>
    <col min="3" max="3" width="12.81640625" style="43" customWidth="1"/>
    <col min="4" max="4" width="22" style="43" customWidth="1"/>
    <col min="5" max="8" width="11.453125" style="43"/>
    <col min="9" max="9" width="24.81640625" style="43" customWidth="1"/>
    <col min="10" max="10" width="12.54296875" style="43" customWidth="1"/>
    <col min="11" max="11" width="1.81640625" style="43" customWidth="1"/>
    <col min="12" max="16384" width="11.453125" style="43"/>
  </cols>
  <sheetData>
    <row r="1" spans="2:10" ht="18" customHeight="1" thickBot="1" x14ac:dyDescent="0.3"/>
    <row r="2" spans="2:10" ht="19.5" customHeight="1" x14ac:dyDescent="0.25">
      <c r="B2" s="44"/>
      <c r="C2" s="45"/>
      <c r="D2" s="109" t="s">
        <v>1014</v>
      </c>
      <c r="E2" s="110"/>
      <c r="F2" s="110"/>
      <c r="G2" s="110"/>
      <c r="H2" s="110"/>
      <c r="I2" s="111"/>
      <c r="J2" s="115" t="s">
        <v>13</v>
      </c>
    </row>
    <row r="3" spans="2:10" ht="15.75" customHeight="1" thickBot="1" x14ac:dyDescent="0.3">
      <c r="B3" s="46"/>
      <c r="C3" s="47"/>
      <c r="D3" s="112"/>
      <c r="E3" s="113"/>
      <c r="F3" s="113"/>
      <c r="G3" s="113"/>
      <c r="H3" s="113"/>
      <c r="I3" s="114"/>
      <c r="J3" s="116"/>
    </row>
    <row r="4" spans="2:10" ht="13" x14ac:dyDescent="0.25">
      <c r="B4" s="46"/>
      <c r="C4" s="47"/>
      <c r="E4" s="49"/>
      <c r="F4" s="49"/>
      <c r="G4" s="49"/>
      <c r="H4" s="49"/>
      <c r="I4" s="50"/>
      <c r="J4" s="51"/>
    </row>
    <row r="5" spans="2:10" ht="13" x14ac:dyDescent="0.25">
      <c r="B5" s="46"/>
      <c r="C5" s="47"/>
      <c r="D5" s="118" t="s">
        <v>1015</v>
      </c>
      <c r="E5" s="119"/>
      <c r="F5" s="119"/>
      <c r="G5" s="119"/>
      <c r="H5" s="119"/>
      <c r="I5" s="120"/>
      <c r="J5" s="54" t="s">
        <v>14</v>
      </c>
    </row>
    <row r="6" spans="2:10" ht="13.5" thickBot="1" x14ac:dyDescent="0.3">
      <c r="B6" s="55"/>
      <c r="C6" s="56"/>
      <c r="D6" s="57"/>
      <c r="E6" s="58"/>
      <c r="F6" s="58"/>
      <c r="G6" s="58"/>
      <c r="H6" s="58"/>
      <c r="I6" s="59"/>
      <c r="J6" s="60"/>
    </row>
    <row r="7" spans="2:10" x14ac:dyDescent="0.25">
      <c r="B7" s="61"/>
      <c r="J7" s="62"/>
    </row>
    <row r="8" spans="2:10" x14ac:dyDescent="0.25">
      <c r="B8" s="61"/>
      <c r="J8" s="62"/>
    </row>
    <row r="9" spans="2:10" x14ac:dyDescent="0.25">
      <c r="B9" s="61"/>
      <c r="C9" s="43" t="str">
        <f>+'FOR-CSA-018'!C9</f>
        <v>Santiago de Cali, junio 26 2025</v>
      </c>
      <c r="D9" s="65"/>
      <c r="E9" s="64"/>
      <c r="J9" s="62"/>
    </row>
    <row r="10" spans="2:10" ht="13" x14ac:dyDescent="0.3">
      <c r="B10" s="61"/>
      <c r="C10" s="63"/>
      <c r="J10" s="62"/>
    </row>
    <row r="11" spans="2:10" ht="13" x14ac:dyDescent="0.3">
      <c r="B11" s="61"/>
      <c r="C11" s="63" t="str">
        <f>+'FOR-CSA-018'!C12</f>
        <v>Señores : FABILU SAS</v>
      </c>
      <c r="J11" s="62"/>
    </row>
    <row r="12" spans="2:10" ht="13" x14ac:dyDescent="0.3">
      <c r="B12" s="61"/>
      <c r="C12" s="63" t="str">
        <f>+'FOR-CSA-018'!C13</f>
        <v>NIT: 900242742</v>
      </c>
      <c r="J12" s="62"/>
    </row>
    <row r="13" spans="2:10" x14ac:dyDescent="0.25">
      <c r="B13" s="61"/>
      <c r="J13" s="62"/>
    </row>
    <row r="14" spans="2:10" x14ac:dyDescent="0.25">
      <c r="B14" s="61"/>
      <c r="C14" s="43" t="s">
        <v>1016</v>
      </c>
      <c r="J14" s="62"/>
    </row>
    <row r="15" spans="2:10" x14ac:dyDescent="0.25">
      <c r="B15" s="61"/>
      <c r="C15" s="66"/>
      <c r="J15" s="62"/>
    </row>
    <row r="16" spans="2:10" ht="13" x14ac:dyDescent="0.3">
      <c r="B16" s="61"/>
      <c r="C16" s="85"/>
      <c r="D16" s="64"/>
      <c r="H16" s="86" t="s">
        <v>992</v>
      </c>
      <c r="I16" s="86" t="s">
        <v>993</v>
      </c>
      <c r="J16" s="62"/>
    </row>
    <row r="17" spans="2:10" ht="13" x14ac:dyDescent="0.3">
      <c r="B17" s="61"/>
      <c r="C17" s="63" t="str">
        <f>+'FOR-CSA-018'!C17</f>
        <v>Con Corte al dia: 31/05/2025</v>
      </c>
      <c r="D17" s="63"/>
      <c r="E17" s="63"/>
      <c r="F17" s="63"/>
      <c r="H17" s="87">
        <f>+SUM(H18:H23)</f>
        <v>188</v>
      </c>
      <c r="I17" s="88">
        <f>+SUM(I18:I23)</f>
        <v>3340196910</v>
      </c>
      <c r="J17" s="62"/>
    </row>
    <row r="18" spans="2:10" x14ac:dyDescent="0.25">
      <c r="B18" s="61"/>
      <c r="C18" s="43" t="s">
        <v>995</v>
      </c>
      <c r="H18" s="89">
        <f>+'FOR-CSA-018'!H19</f>
        <v>9</v>
      </c>
      <c r="I18" s="90">
        <f>+'FOR-CSA-018'!I19</f>
        <v>12113550</v>
      </c>
      <c r="J18" s="62"/>
    </row>
    <row r="19" spans="2:10" x14ac:dyDescent="0.25">
      <c r="B19" s="61"/>
      <c r="C19" s="43" t="s">
        <v>996</v>
      </c>
      <c r="H19" s="89">
        <f>+'FOR-CSA-018'!H20</f>
        <v>143</v>
      </c>
      <c r="I19" s="90">
        <f>+'FOR-CSA-018'!I20</f>
        <v>2939523009</v>
      </c>
      <c r="J19" s="62"/>
    </row>
    <row r="20" spans="2:10" x14ac:dyDescent="0.25">
      <c r="B20" s="61"/>
      <c r="C20" s="43" t="s">
        <v>997</v>
      </c>
      <c r="H20" s="89">
        <f>+'FOR-CSA-018'!H21</f>
        <v>0</v>
      </c>
      <c r="I20" s="90">
        <f>+'FOR-CSA-018'!I21</f>
        <v>0</v>
      </c>
      <c r="J20" s="62"/>
    </row>
    <row r="21" spans="2:10" x14ac:dyDescent="0.25">
      <c r="B21" s="61"/>
      <c r="C21" s="43" t="s">
        <v>998</v>
      </c>
      <c r="H21" s="89">
        <f>+'FOR-CSA-018'!H22</f>
        <v>8</v>
      </c>
      <c r="I21" s="90">
        <f>+'FOR-CSA-018'!I22</f>
        <v>88995453</v>
      </c>
      <c r="J21" s="62"/>
    </row>
    <row r="22" spans="2:10" x14ac:dyDescent="0.25">
      <c r="B22" s="61"/>
      <c r="C22" s="43" t="s">
        <v>999</v>
      </c>
      <c r="H22" s="89">
        <f>+'FOR-CSA-018'!H23</f>
        <v>16</v>
      </c>
      <c r="I22" s="90">
        <f>+'FOR-CSA-018'!I23</f>
        <v>186198972</v>
      </c>
      <c r="J22" s="62"/>
    </row>
    <row r="23" spans="2:10" x14ac:dyDescent="0.25">
      <c r="B23" s="61"/>
      <c r="C23" s="43" t="s">
        <v>1017</v>
      </c>
      <c r="H23" s="89">
        <f>+'FOR-CSA-018'!H24</f>
        <v>12</v>
      </c>
      <c r="I23" s="90">
        <f>+'FOR-CSA-018'!I24</f>
        <v>113365926</v>
      </c>
      <c r="J23" s="62"/>
    </row>
    <row r="24" spans="2:10" ht="13" x14ac:dyDescent="0.3">
      <c r="B24" s="61"/>
      <c r="C24" s="63" t="s">
        <v>1018</v>
      </c>
      <c r="D24" s="63"/>
      <c r="E24" s="63"/>
      <c r="F24" s="63"/>
      <c r="H24" s="87">
        <f>SUM(H18:H23)</f>
        <v>188</v>
      </c>
      <c r="I24" s="88">
        <f>+SUBTOTAL(9,I18:I23)</f>
        <v>3340196910</v>
      </c>
      <c r="J24" s="62"/>
    </row>
    <row r="25" spans="2:10" ht="13.5" thickBot="1" x14ac:dyDescent="0.35">
      <c r="B25" s="61"/>
      <c r="C25" s="63"/>
      <c r="D25" s="63"/>
      <c r="H25" s="91"/>
      <c r="I25" s="92"/>
      <c r="J25" s="62"/>
    </row>
    <row r="26" spans="2:10" ht="13.5" thickTop="1" x14ac:dyDescent="0.3">
      <c r="B26" s="61"/>
      <c r="C26" s="63"/>
      <c r="D26" s="63"/>
      <c r="H26" s="78"/>
      <c r="I26" s="72"/>
      <c r="J26" s="62"/>
    </row>
    <row r="27" spans="2:10" ht="13" x14ac:dyDescent="0.3">
      <c r="B27" s="61"/>
      <c r="C27" s="63"/>
      <c r="D27" s="63"/>
      <c r="H27" s="78"/>
      <c r="I27" s="72"/>
      <c r="J27" s="62"/>
    </row>
    <row r="28" spans="2:10" ht="13" x14ac:dyDescent="0.3">
      <c r="B28" s="61"/>
      <c r="C28" s="63"/>
      <c r="D28" s="63"/>
      <c r="H28" s="78"/>
      <c r="I28" s="72"/>
      <c r="J28" s="62"/>
    </row>
    <row r="29" spans="2:10" x14ac:dyDescent="0.25">
      <c r="B29" s="61"/>
      <c r="G29" s="78"/>
      <c r="H29" s="78"/>
      <c r="I29" s="78"/>
      <c r="J29" s="62"/>
    </row>
    <row r="30" spans="2:10" ht="13.5" thickBot="1" x14ac:dyDescent="0.35">
      <c r="B30" s="61"/>
      <c r="C30" s="79" t="str">
        <f>+'FOR-CSA-018'!C39</f>
        <v>Nombre</v>
      </c>
      <c r="D30" s="79"/>
      <c r="G30" s="79" t="str">
        <f>+'FOR-CSA-018'!H39</f>
        <v>Juan Camilo Paez R.</v>
      </c>
      <c r="H30" s="80"/>
      <c r="I30" s="78"/>
      <c r="J30" s="62"/>
    </row>
    <row r="31" spans="2:10" ht="13" x14ac:dyDescent="0.3">
      <c r="B31" s="61"/>
      <c r="C31" s="81" t="str">
        <f>+'FOR-CSA-018'!C40</f>
        <v>Cargo</v>
      </c>
      <c r="D31" s="81"/>
      <c r="G31" s="81" t="str">
        <f>+'FOR-CSA-018'!H40</f>
        <v>Cartera - Cuentas Salud</v>
      </c>
      <c r="H31" s="78"/>
      <c r="I31" s="78"/>
      <c r="J31" s="62"/>
    </row>
    <row r="32" spans="2:10" ht="13" x14ac:dyDescent="0.3">
      <c r="B32" s="61"/>
      <c r="C32" s="81" t="str">
        <f>+'FOR-CSA-018'!C41</f>
        <v>Entidad</v>
      </c>
      <c r="D32" s="81"/>
      <c r="G32" s="81" t="str">
        <f>+'FOR-CSA-018'!H41</f>
        <v>EPS Comfenalco Valle.</v>
      </c>
      <c r="H32" s="78"/>
      <c r="I32" s="78"/>
      <c r="J32" s="62"/>
    </row>
    <row r="33" spans="2:10" ht="13" x14ac:dyDescent="0.3">
      <c r="B33" s="61"/>
      <c r="C33" s="81"/>
      <c r="D33" s="81"/>
      <c r="G33" s="81"/>
      <c r="H33" s="78"/>
      <c r="I33" s="78"/>
      <c r="J33" s="62"/>
    </row>
    <row r="34" spans="2:10" ht="13" x14ac:dyDescent="0.3">
      <c r="B34" s="61"/>
      <c r="C34" s="81"/>
      <c r="D34" s="81"/>
      <c r="G34" s="81"/>
      <c r="H34" s="78"/>
      <c r="I34" s="78"/>
      <c r="J34" s="62"/>
    </row>
    <row r="35" spans="2:10" ht="14" x14ac:dyDescent="0.25">
      <c r="B35" s="61"/>
      <c r="C35" s="121" t="s">
        <v>1019</v>
      </c>
      <c r="D35" s="121"/>
      <c r="E35" s="121"/>
      <c r="F35" s="121"/>
      <c r="G35" s="121"/>
      <c r="H35" s="121"/>
      <c r="I35" s="121"/>
      <c r="J35" s="62"/>
    </row>
    <row r="36" spans="2:10" ht="13" x14ac:dyDescent="0.3">
      <c r="B36" s="61"/>
      <c r="C36" s="81"/>
      <c r="D36" s="81"/>
      <c r="G36" s="81"/>
      <c r="H36" s="78"/>
      <c r="I36" s="78"/>
      <c r="J36" s="62"/>
    </row>
    <row r="37" spans="2:10" ht="18.75" customHeight="1" thickBot="1" x14ac:dyDescent="0.3">
      <c r="B37" s="82"/>
      <c r="C37" s="83"/>
      <c r="D37" s="83"/>
      <c r="E37" s="83"/>
      <c r="F37" s="83"/>
      <c r="G37" s="80"/>
      <c r="H37" s="80"/>
      <c r="I37" s="80"/>
      <c r="J37" s="84"/>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FOR CSA 001</vt:lpstr>
      <vt:lpstr>TD</vt:lpstr>
      <vt:lpstr>ESTADO DE CADA FACTURA</vt:lpstr>
      <vt:lpstr>Hoja1</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Juan Camilo Paez Ramirez</cp:lastModifiedBy>
  <dcterms:created xsi:type="dcterms:W3CDTF">2022-06-01T14:39:12Z</dcterms:created>
  <dcterms:modified xsi:type="dcterms:W3CDTF">2025-07-01T15:10:21Z</dcterms:modified>
</cp:coreProperties>
</file>